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lobal\europe\Leeds\Jobs\240000\247760-00\Area 10 M&amp;R\Tender Amendment 2\"/>
    </mc:Choice>
  </mc:AlternateContent>
  <workbookProtection workbookPassword="EE21" lockStructure="1"/>
  <bookViews>
    <workbookView xWindow="0" yWindow="0" windowWidth="28800" windowHeight="14136" activeTab="2"/>
    <workbookView xWindow="0" yWindow="0" windowWidth="28800" windowHeight="14016" activeTab="2"/>
  </bookViews>
  <sheets>
    <sheet name="Version Control" sheetId="4" r:id="rId1"/>
    <sheet name="Guidance" sheetId="5" r:id="rId2"/>
    <sheet name="Schedule - B" sheetId="1" r:id="rId3"/>
    <sheet name="Fee" sheetId="2" r:id="rId4"/>
  </sheets>
  <externalReferences>
    <externalReference r:id="rId5"/>
    <externalReference r:id="rId6"/>
    <externalReference r:id="rId7"/>
    <externalReference r:id="rId8"/>
    <externalReference r:id="rId9"/>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 B'!$H$8:$H$81</definedName>
    <definedName name="Alldat">#REF!</definedName>
    <definedName name="AllData">#REF!</definedName>
    <definedName name="AllItems">'[1]Level 3'!$G$1:$G$65536</definedName>
    <definedName name="Blinding">#REF!</definedName>
    <definedName name="Concrete">#REF!</definedName>
    <definedName name="Data">'[1]Level 3'!$G$1:$P$65536</definedName>
    <definedName name="DirectPercent">#REF!</definedName>
    <definedName name="EV__LASTREFTIME__" hidden="1">"(GMT)15/05/2013 13:55:47"</definedName>
    <definedName name="FEE">'[2]% Adjustments'!$G$11</definedName>
    <definedName name="Formwork">#REF!</definedName>
    <definedName name="Function">[3]Comshare!#REF!</definedName>
    <definedName name="GangTypes">#REF!</definedName>
    <definedName name="Granular">#REF!</definedName>
    <definedName name="ItemCheck">#REF!</definedName>
    <definedName name="Items">[1]Selection!$D$52:$D$103</definedName>
    <definedName name="Level2">[1]Selection!$D$5:$D$46</definedName>
    <definedName name="MaterialTypes">#REF!</definedName>
    <definedName name="names">'[4]1.Staff Rate Table '!#REF!</definedName>
    <definedName name="OperativeCO2">#REF!</definedName>
    <definedName name="PcBeams">[1]Structure!$E$8:$J$35</definedName>
    <definedName name="Piling">#REF!</definedName>
    <definedName name="Pipework">#REF!</definedName>
    <definedName name="PlantCO2">#REF!</definedName>
    <definedName name="Precast">#REF!</definedName>
    <definedName name="RateSource">'[5]Schedule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cPercent">#REF!</definedName>
    <definedName name="Selection">#REF!</definedName>
    <definedName name="SelectionRef">#REF!</definedName>
    <definedName name="Series">'[1]Level 1'!$C$4:$C$29</definedName>
    <definedName name="Series_100_02">'[5]Schedule of Rates'!#REF!</definedName>
    <definedName name="Series_100_03">'[5]Schedule of Rates'!#REF!</definedName>
    <definedName name="Series_100_04">'[5]Schedule of Rates'!#REF!</definedName>
    <definedName name="Series_1100_02">'[5]Schedule of Rates'!#REF!</definedName>
    <definedName name="Series_1500_01">'[5]Schedule of Rates'!#REF!</definedName>
    <definedName name="Series_1500_07">'[5]Schedule of Rates'!#REF!</definedName>
    <definedName name="Series_1700_02">'[5]Schedule of Rates'!#REF!</definedName>
    <definedName name="Series_1700_03">'[5]Schedule of Rates'!#REF!</definedName>
    <definedName name="Series_1700_04">'[5]Schedule of Rates'!#REF!</definedName>
    <definedName name="Series_1700_05">'[5]Schedule of Rates'!#REF!</definedName>
    <definedName name="Series_1900_00">'[5]Schedule of Rates'!#REF!</definedName>
    <definedName name="Series_2300_00">'[5]Schedule of Rates'!#REF!</definedName>
    <definedName name="Series_2400_03">'[5]Schedule of Rates'!#REF!</definedName>
    <definedName name="Series_300_02">'[5]Schedule of Rates'!#REF!</definedName>
    <definedName name="Series_400_00">'[5]Schedule of Rates'!#REF!</definedName>
    <definedName name="Series_400_01">'[5]Schedule of Rates'!#REF!</definedName>
    <definedName name="Series_400_03">'[5]Schedule of Rates'!#REF!</definedName>
    <definedName name="Series_400_04">'[5]Schedule of Rates'!#REF!</definedName>
    <definedName name="Series_400_05">'[5]Schedule of Rates'!#REF!</definedName>
    <definedName name="Series_500_02">'[5]Schedule of Rates'!#REF!</definedName>
    <definedName name="Series_500_04">'[5]Schedule of Rates'!#REF!</definedName>
    <definedName name="Series_500_05">'[5]Schedule of Rates'!#REF!</definedName>
    <definedName name="Series_500_07">'[5]Schedule of Rates'!#REF!</definedName>
    <definedName name="Series_500_10">'[5]Schedule of Rates'!#REF!</definedName>
    <definedName name="Series_500_14">'[5]Schedule of Rates'!#REF!</definedName>
    <definedName name="Series_600_01">'[5]Schedule of Rates'!#REF!</definedName>
    <definedName name="Series_600_14">'[5]Schedule of Rates'!#REF!</definedName>
    <definedName name="Series_600_32">'[5]Schedule of Rates'!#REF!</definedName>
    <definedName name="Series_600_33">'[5]Schedule of Rates'!#REF!</definedName>
    <definedName name="Series_700_00">'[5]Schedule of Rates'!#REF!</definedName>
    <definedName name="Series_700_01">'[5]Schedule of Rates'!#REF!</definedName>
    <definedName name="Series_700_02">'[5]Schedule of Rates'!#REF!</definedName>
    <definedName name="Series_700_03">'[5]Schedule of Rates'!#REF!</definedName>
    <definedName name="Series_700_04">'[5]Schedule of Rates'!#REF!</definedName>
    <definedName name="Series_700_05">'[5]Schedule of Rates'!#REF!</definedName>
    <definedName name="Series_700_06">'[5]Schedule of Rates'!#REF!</definedName>
    <definedName name="Series_700_08">'[5]Schedule of Rates'!#REF!</definedName>
    <definedName name="Series_700_11">'[5]Schedule of Rates'!#REF!</definedName>
    <definedName name="Series_700_12">'[5]Schedule of Rates'!#REF!</definedName>
    <definedName name="Series_700_13">'[5]Schedule of Rates'!#REF!</definedName>
    <definedName name="Series_Ref">'[1]Level 1'!$B$4:$B$29</definedName>
    <definedName name="Source">'[1]Level 3'!$I$4:$O$4</definedName>
    <definedName name="StaffCO2">#REF!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sers">#REF!</definedName>
    <definedName name="WAO">'[2]% Adjustments'!$G$8</definedName>
    <definedName name="Working_OH">#REF!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7" i="2" l="1"/>
  <c r="C38" i="2" s="1"/>
  <c r="S10" i="1" l="1"/>
  <c r="H10" i="1" s="1"/>
  <c r="S78" i="1"/>
  <c r="H78" i="1" s="1"/>
  <c r="S75" i="1"/>
  <c r="H75" i="1" s="1"/>
  <c r="S70" i="1"/>
  <c r="H70" i="1" s="1"/>
  <c r="S66" i="1"/>
  <c r="H66" i="1" s="1"/>
  <c r="S62" i="1"/>
  <c r="H62" i="1" s="1"/>
  <c r="S57" i="1"/>
  <c r="H57" i="1" s="1"/>
  <c r="S52" i="1"/>
  <c r="H52" i="1" s="1"/>
  <c r="S48" i="1"/>
  <c r="H48" i="1" s="1"/>
  <c r="S44" i="1"/>
  <c r="H44" i="1" s="1"/>
  <c r="S40" i="1"/>
  <c r="H40" i="1" s="1"/>
  <c r="S35" i="1"/>
  <c r="H35" i="1" s="1"/>
  <c r="S29" i="1"/>
  <c r="H29" i="1" s="1"/>
  <c r="S25" i="1"/>
  <c r="H25" i="1" s="1"/>
  <c r="S20" i="1"/>
  <c r="H20" i="1" s="1"/>
  <c r="S13" i="1"/>
  <c r="H13" i="1" s="1"/>
  <c r="S71" i="1"/>
  <c r="H71" i="1" s="1"/>
  <c r="S53" i="1"/>
  <c r="H53" i="1" s="1"/>
  <c r="S41" i="1"/>
  <c r="H41" i="1" s="1"/>
  <c r="S26" i="1"/>
  <c r="H26" i="1" s="1"/>
  <c r="S79" i="1"/>
  <c r="H79" i="1" s="1"/>
  <c r="S74" i="1"/>
  <c r="H74" i="1" s="1"/>
  <c r="S69" i="1"/>
  <c r="H69" i="1" s="1"/>
  <c r="S65" i="1"/>
  <c r="H65" i="1" s="1"/>
  <c r="S61" i="1"/>
  <c r="H61" i="1" s="1"/>
  <c r="S56" i="1"/>
  <c r="H56" i="1" s="1"/>
  <c r="S51" i="1"/>
  <c r="H51" i="1" s="1"/>
  <c r="S47" i="1"/>
  <c r="H47" i="1" s="1"/>
  <c r="S43" i="1"/>
  <c r="H43" i="1" s="1"/>
  <c r="S38" i="1"/>
  <c r="H38" i="1" s="1"/>
  <c r="S32" i="1"/>
  <c r="H32" i="1" s="1"/>
  <c r="S28" i="1"/>
  <c r="H28" i="1" s="1"/>
  <c r="S24" i="1"/>
  <c r="H24" i="1" s="1"/>
  <c r="S19" i="1"/>
  <c r="H19" i="1" s="1"/>
  <c r="S12" i="1"/>
  <c r="H12" i="1" s="1"/>
  <c r="S63" i="1"/>
  <c r="H63" i="1" s="1"/>
  <c r="S49" i="1"/>
  <c r="H49" i="1" s="1"/>
  <c r="S36" i="1"/>
  <c r="H36" i="1" s="1"/>
  <c r="S21" i="1"/>
  <c r="H21" i="1" s="1"/>
  <c r="S77" i="1"/>
  <c r="H77" i="1" s="1"/>
  <c r="S72" i="1"/>
  <c r="H72" i="1" s="1"/>
  <c r="S68" i="1"/>
  <c r="H68" i="1" s="1"/>
  <c r="S64" i="1"/>
  <c r="H64" i="1" s="1"/>
  <c r="S59" i="1"/>
  <c r="H59" i="1" s="1"/>
  <c r="S55" i="1"/>
  <c r="H55" i="1" s="1"/>
  <c r="S50" i="1"/>
  <c r="H50" i="1" s="1"/>
  <c r="S46" i="1"/>
  <c r="H46" i="1" s="1"/>
  <c r="S42" i="1"/>
  <c r="H42" i="1" s="1"/>
  <c r="S37" i="1"/>
  <c r="H37" i="1" s="1"/>
  <c r="S31" i="1"/>
  <c r="H31" i="1" s="1"/>
  <c r="S27" i="1"/>
  <c r="H27" i="1" s="1"/>
  <c r="S23" i="1"/>
  <c r="H23" i="1" s="1"/>
  <c r="S17" i="1"/>
  <c r="H17" i="1" s="1"/>
  <c r="S76" i="1"/>
  <c r="H76" i="1" s="1"/>
  <c r="S67" i="1"/>
  <c r="H67" i="1" s="1"/>
  <c r="S58" i="1"/>
  <c r="H58" i="1" s="1"/>
  <c r="S45" i="1"/>
  <c r="H45" i="1" s="1"/>
  <c r="S30" i="1"/>
  <c r="H30" i="1" s="1"/>
  <c r="S16" i="1"/>
  <c r="H16" i="1" s="1"/>
</calcChain>
</file>

<file path=xl/sharedStrings.xml><?xml version="1.0" encoding="utf-8"?>
<sst xmlns="http://schemas.openxmlformats.org/spreadsheetml/2006/main" count="385" uniqueCount="279">
  <si>
    <t xml:space="preserve">Maintenance and Response Contract   </t>
  </si>
  <si>
    <t>Item</t>
  </si>
  <si>
    <t>Unit</t>
  </si>
  <si>
    <t>Rate</t>
  </si>
  <si>
    <t>no</t>
  </si>
  <si>
    <t>m</t>
  </si>
  <si>
    <t>Sweeping and Cleaning</t>
  </si>
  <si>
    <t>Labour</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</si>
  <si>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</si>
  <si>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</si>
  <si>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</si>
  <si>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</si>
  <si>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</si>
  <si>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</si>
  <si>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</si>
  <si>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</si>
  <si>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</si>
  <si>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</si>
  <si>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</si>
  <si>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</si>
  <si>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</si>
  <si>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</si>
  <si>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</si>
  <si>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</si>
  <si>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</si>
  <si>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</si>
  <si>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</si>
  <si>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</si>
  <si>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</si>
  <si>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</si>
  <si>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</si>
  <si>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</si>
  <si>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</si>
  <si>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</si>
  <si>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</si>
  <si>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</si>
  <si>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</si>
  <si>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</si>
  <si>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</si>
  <si>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</si>
  <si>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</si>
  <si>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</si>
  <si>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Gullies</t>
  </si>
  <si>
    <t>Date</t>
  </si>
  <si>
    <t>Initials</t>
  </si>
  <si>
    <t>Amendments</t>
  </si>
  <si>
    <t>4</t>
  </si>
  <si>
    <t>Deliver Maintenance Solutions (Cyclic Activities)</t>
  </si>
  <si>
    <t>400 - Road Restraint System and pedestrian Barriers</t>
  </si>
  <si>
    <t>Vehicle restraint system, and all barrier systems (excluding concrete barriers)</t>
  </si>
  <si>
    <t>Check all Road Restraint System (Vehicle Restraint System(VRS) and Pedestrian Restraint System)</t>
  </si>
  <si>
    <t>Re-tension Road Restraint System requiring re-tensioning.</t>
  </si>
  <si>
    <t>VRS - Tensioned Corrugated Beam (includes barrier length, transitions and Terminals)</t>
  </si>
  <si>
    <t>VRS - Wire Rope Safety Barrier (includes barrier length, transitions and Terminals)</t>
  </si>
  <si>
    <t>0500 - Drainage and Service Ducts</t>
  </si>
  <si>
    <t xml:space="preserve">Drainage </t>
  </si>
  <si>
    <t>4.2.1</t>
  </si>
  <si>
    <t>500 - Drainage and Service Ducts</t>
  </si>
  <si>
    <t>4.2.2</t>
  </si>
  <si>
    <t>Linear drainage systems</t>
  </si>
  <si>
    <t>Cleaning, rodding, jetting and proving Combined Kerb &amp; Drainage System</t>
  </si>
  <si>
    <t>Cleaning, rodding, jetting and proving Linear Drainage Channel</t>
  </si>
  <si>
    <t>Cleaning, rodding, jetting and proving combined Channel and Pipe Systems</t>
  </si>
  <si>
    <t>Grips and counterfort drains</t>
  </si>
  <si>
    <t>Clear Weed/vegetation growth, clean, recut Counterfort drains</t>
  </si>
  <si>
    <t>Catch Pits</t>
  </si>
  <si>
    <t>Ditches</t>
  </si>
  <si>
    <t>Clean ditches by removing all material that could impair operation (overgrown vegetation, silt, debris/rubbish, or eroded banks where present impede flow and impair operation)</t>
  </si>
  <si>
    <t>Outfalls, including infiltration tanks/stilling basins and/or settlement ponds</t>
  </si>
  <si>
    <t>Clean outfalls by removing all material that could impair operation (Headwalls, Pipe outfall)</t>
  </si>
  <si>
    <t>Interceptors</t>
  </si>
  <si>
    <t>Manholes</t>
  </si>
  <si>
    <t>Culvert</t>
  </si>
  <si>
    <t>Clean remove any blockage(silt, overgrown vegetation / weed, debris/rubbish, eroded bank material) restricting the free flow of water through the culvert</t>
  </si>
  <si>
    <t>Filter drains</t>
  </si>
  <si>
    <t>Edge Scrap, clear vegetation/weed cut back to remove build up from edge of carriage way through to filter material in (Filter Drain and Combined carrier and Filter drain) that could impair operation</t>
  </si>
  <si>
    <t>1200 - Traffic Signs and Road Markings</t>
  </si>
  <si>
    <t>4.3.1</t>
  </si>
  <si>
    <t>Traffic Signs</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</si>
  <si>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</si>
  <si>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</si>
  <si>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</si>
  <si>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4.3.2</t>
  </si>
  <si>
    <t>Bollards</t>
  </si>
  <si>
    <t>Clean all illuminated and non illuminated(retroflective) bollards</t>
  </si>
  <si>
    <t>4.4</t>
  </si>
  <si>
    <t>1300 - Lighting</t>
  </si>
  <si>
    <t xml:space="preserve">Lighting </t>
  </si>
  <si>
    <t>4.4.1</t>
  </si>
  <si>
    <t>SWITCHED Lamps (TLD, PL-L, PL-S, SOX)</t>
  </si>
  <si>
    <t>Bulk lamp clean and change</t>
  </si>
  <si>
    <t>Switched Lamps (TLDHF) </t>
  </si>
  <si>
    <t>Switched Lamps (CDM-T, CDO, SON/T)</t>
  </si>
  <si>
    <t>Switched lamps (GLS)</t>
  </si>
  <si>
    <t>UNSWITCHED Lamps (TLD, PL-L, PL-S, SOX)</t>
  </si>
  <si>
    <t>Unswitched lamps(TLDHF)</t>
  </si>
  <si>
    <t>Unswitched Lamps (CDM-T, CDO, SON/T)</t>
  </si>
  <si>
    <t>Unswitched lamps (GLS)</t>
  </si>
  <si>
    <t>Lamps (LED) for Road Lighting</t>
  </si>
  <si>
    <t xml:space="preserve">Bulk Clean </t>
  </si>
  <si>
    <t>Lamps (LED) for Illuminated Signs and Bollards</t>
  </si>
  <si>
    <t>Bulk Clean optics and translucent surfaces</t>
  </si>
  <si>
    <t>Network cabling and electrical components</t>
  </si>
  <si>
    <t>Electrical testing including structural testing of columns (&lt;20m in height)</t>
  </si>
  <si>
    <t>Feeder pillars</t>
  </si>
  <si>
    <t>Good condition of feeder pillars to be maintained</t>
  </si>
  <si>
    <t>4.5.1</t>
  </si>
  <si>
    <t>4.6</t>
  </si>
  <si>
    <t>3000 Ecology and Biodiverse Habitats</t>
  </si>
  <si>
    <t xml:space="preserve">Ecology </t>
  </si>
  <si>
    <t>4.6.1</t>
  </si>
  <si>
    <t>Injurious Weeds</t>
  </si>
  <si>
    <t>Maintain Affected Property to control the spread or increase of instances of Injurious Weeds.</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</si>
  <si>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</si>
  <si>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</si>
  <si>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</si>
  <si>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</si>
  <si>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</si>
  <si>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</si>
  <si>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</si>
  <si>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</si>
  <si>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</si>
  <si>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</si>
  <si>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</si>
  <si>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</si>
  <si>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4.7</t>
  </si>
  <si>
    <t>3100 - Soft Estate Landscape</t>
  </si>
  <si>
    <t xml:space="preserve">Soft Estate </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</si>
  <si>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</si>
  <si>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</si>
  <si>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</si>
  <si>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</si>
  <si>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</si>
  <si>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</si>
  <si>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</si>
  <si>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</si>
  <si>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</si>
  <si>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</si>
  <si>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</si>
  <si>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</si>
  <si>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</si>
  <si>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</si>
  <si>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</si>
  <si>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</si>
  <si>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</si>
  <si>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</si>
  <si>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</si>
  <si>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</si>
  <si>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</si>
  <si>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</si>
  <si>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</si>
  <si>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</si>
  <si>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</si>
  <si>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</si>
  <si>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</si>
  <si>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</si>
  <si>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4.8</t>
  </si>
  <si>
    <t>4000 - Sweeping and Cleaning</t>
  </si>
  <si>
    <t>4.8.1</t>
  </si>
  <si>
    <t>Running lanes</t>
  </si>
  <si>
    <t>Full sweep</t>
  </si>
  <si>
    <t>4.8.2</t>
  </si>
  <si>
    <t>4.8.3</t>
  </si>
  <si>
    <t>Carriageway, paved verges and paved central reservations of motorways and APTRs</t>
  </si>
  <si>
    <t>Litter picking to maintain to grade A</t>
  </si>
  <si>
    <t>Motorway and APTR roundabouts and lay-bys, approach and slip roads</t>
  </si>
  <si>
    <t>All other parts of the Affected Property (non-paved, excluding amenity areas)</t>
  </si>
  <si>
    <t>Litter pick to maintain to grade B</t>
  </si>
  <si>
    <t>Amenity areas</t>
  </si>
  <si>
    <t>Schedule Reference Number</t>
  </si>
  <si>
    <t>Services Provided</t>
  </si>
  <si>
    <t>Asset Type</t>
  </si>
  <si>
    <t>Sub Asset Type</t>
  </si>
  <si>
    <t>m2</t>
  </si>
  <si>
    <t xml:space="preserve">no. </t>
  </si>
  <si>
    <t>Price List Schedule B</t>
  </si>
  <si>
    <t>4.3.1.1</t>
  </si>
  <si>
    <t>4.3.2.1</t>
  </si>
  <si>
    <t>4.3.2.2</t>
  </si>
  <si>
    <t>4.3.2.3</t>
  </si>
  <si>
    <t>4.3.3</t>
  </si>
  <si>
    <t>4.3.3.1</t>
  </si>
  <si>
    <t>4.3.3.2</t>
  </si>
  <si>
    <t>4.3.3.3</t>
  </si>
  <si>
    <t>4.3.4</t>
  </si>
  <si>
    <t>4.3.5</t>
  </si>
  <si>
    <t>4.3.6</t>
  </si>
  <si>
    <t>4.3.7</t>
  </si>
  <si>
    <t>4.3.8</t>
  </si>
  <si>
    <t>4.3.9</t>
  </si>
  <si>
    <t>4.3.10</t>
  </si>
  <si>
    <t>4.4.1.1</t>
  </si>
  <si>
    <t>4.4.1.2</t>
  </si>
  <si>
    <t>4.4.1.3</t>
  </si>
  <si>
    <t>4.5</t>
  </si>
  <si>
    <t>4.5.2</t>
  </si>
  <si>
    <t>4.5.3</t>
  </si>
  <si>
    <t>4.5.4</t>
  </si>
  <si>
    <r>
      <t>Paved non-running areas</t>
    </r>
    <r>
      <rPr>
        <sz val="14"/>
        <color rgb="FFFF0000"/>
        <rFont val="Arial"/>
        <family val="2"/>
      </rPr>
      <t/>
    </r>
  </si>
  <si>
    <t>Guidance</t>
  </si>
  <si>
    <t>Description</t>
  </si>
  <si>
    <t>General</t>
  </si>
  <si>
    <t>Supplier to complete required information in the following tabs:</t>
  </si>
  <si>
    <t>Fee</t>
  </si>
  <si>
    <t xml:space="preserve">Fee </t>
  </si>
  <si>
    <t xml:space="preserve">Schedule B </t>
  </si>
  <si>
    <t>Revision No</t>
  </si>
  <si>
    <t xml:space="preserve">Output (Unit per shift / hour) </t>
  </si>
  <si>
    <t>S.No</t>
  </si>
  <si>
    <t>Worksheet reference</t>
  </si>
  <si>
    <t>For non-relevant cells please enter 0 (Zero)</t>
  </si>
  <si>
    <t>Please do not attempt to type in the locked cells</t>
  </si>
  <si>
    <t>Please do not attempt to unlock the worksheet or workbook</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</si>
  <si>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</si>
  <si>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t>People £</t>
  </si>
  <si>
    <t>Equipment £</t>
  </si>
  <si>
    <t>Plant &amp; Materials £</t>
  </si>
  <si>
    <t>Enter a percentage in relevant cells as applicable (The fee percentages are to cover for all costs for which there are no cost components in the
schedule of cost components.)</t>
  </si>
  <si>
    <t>Staff (Office)</t>
  </si>
  <si>
    <t>Staff(Site)</t>
  </si>
  <si>
    <t>Plant £</t>
  </si>
  <si>
    <t>Materials £</t>
  </si>
  <si>
    <t>Credit £</t>
  </si>
  <si>
    <t>4.2.2.1</t>
  </si>
  <si>
    <t>4.2.2.2</t>
  </si>
  <si>
    <t>Amend No</t>
  </si>
  <si>
    <t>Gully Emptying, clean covers and clear obstructions</t>
  </si>
  <si>
    <t>4.3.1.2</t>
  </si>
  <si>
    <t>Clean covers and clear obstructions</t>
  </si>
  <si>
    <t>4.4.2</t>
  </si>
  <si>
    <t>Supplier to complete and submit this schedule (any  supporting information as required) in accordance with the requirements set out in the Instructions for Tenderers.</t>
  </si>
  <si>
    <t>Clear Weed/vegetation growth, clean, recut drainage Grip inlet and non piped drainage Grip</t>
  </si>
  <si>
    <t>Clear Weed/vegetation growth clean, rodding, jetting and proving of drainage Grip inlet and piped drainage Grip</t>
  </si>
  <si>
    <t xml:space="preserve">Clear Weed/vegetation growth, around frames, Clean, empty catch pits </t>
  </si>
  <si>
    <t>Clear Weed/vegetation growth, around frames, Clean, empty Interceptors</t>
  </si>
  <si>
    <t>Clear Weed/vegetation growth, around frames, Clean, empty Manholes</t>
  </si>
  <si>
    <t>Management and non-chargeable Directors</t>
  </si>
  <si>
    <t>4.8.4</t>
  </si>
  <si>
    <t>4.8.5</t>
  </si>
  <si>
    <t>4.8.6</t>
  </si>
  <si>
    <t>4.5.5</t>
  </si>
  <si>
    <t>4.5.6</t>
  </si>
  <si>
    <t>4.5.11</t>
  </si>
  <si>
    <t>4.5.12</t>
  </si>
  <si>
    <r>
      <t>Schedule</t>
    </r>
    <r>
      <rPr>
        <b/>
        <sz val="12"/>
        <color theme="1"/>
        <rFont val="Arial"/>
        <family val="2"/>
      </rPr>
      <t xml:space="preserve"> B </t>
    </r>
  </si>
  <si>
    <t>16.4.1</t>
  </si>
  <si>
    <t>16.5.1</t>
  </si>
  <si>
    <t>16.8.1</t>
  </si>
  <si>
    <t>16.9.1</t>
  </si>
  <si>
    <t>16.12.1</t>
  </si>
  <si>
    <t>16.13.1</t>
  </si>
  <si>
    <t>16.14.1</t>
  </si>
  <si>
    <t>Complete cells in this colour (colour as in Cell D9 of this worksheet) and unlocked cells only, please do not leave any cells blank, enter a value or 0 (Zero) or information as applicable.</t>
  </si>
  <si>
    <t xml:space="preserve">For all items please complete the output column with the quantity relevant to the unit of measure in column G. e.g. 2,000 m2 ( unit in column G) per shift, or 10 no ( unit in column G) per hour, 50 m3 per hour. </t>
  </si>
  <si>
    <t>The full form of the abbreviations used in column G are as below:
no = number, m = linear metre, km = kilometre, m2 = metres square, m3 = metres cube.</t>
  </si>
  <si>
    <t>Complete cells in this colour only ( as in Cell D18 of this worksheet), please do not leave any cells blank, enter a value or 0 (Zero)</t>
  </si>
  <si>
    <t>Maintenance</t>
  </si>
  <si>
    <t>Illuminated bollards</t>
  </si>
  <si>
    <t>4.5.7</t>
  </si>
  <si>
    <t>4.5.8</t>
  </si>
  <si>
    <t>4.5.9</t>
  </si>
  <si>
    <t>4.5.10</t>
  </si>
  <si>
    <t>Lighting columns &amp; illuminated traffic signs</t>
  </si>
  <si>
    <t>4.5.13</t>
  </si>
  <si>
    <t>4.5.14</t>
  </si>
  <si>
    <t>For all items please insert a percentage in Col R “Direct Works Ratio” for the proportion of the cost of direct works over the total cost of for each item. E.g. insert 100% if the total cost for works is delivered directly and insert 0% if the total cost for works is totally subcontracted. And anywhere in between the ranges, for instance where £20k of £100k is attributed to direct cost, then insert 20%.</t>
  </si>
  <si>
    <t>Fee Percentage buildup</t>
  </si>
  <si>
    <t>Fee Percentage</t>
  </si>
  <si>
    <r>
      <t xml:space="preserve">Total Fee % </t>
    </r>
    <r>
      <rPr>
        <sz val="18"/>
        <rFont val="Arial"/>
        <family val="2"/>
      </rPr>
      <t>(The fee in cell C38 is applied to all works; the fees in cell C38 should be the same as the fees in Schedule A and Schedule C)</t>
    </r>
  </si>
  <si>
    <t>Charges £</t>
  </si>
  <si>
    <t>Fee £</t>
  </si>
  <si>
    <r>
      <t xml:space="preserve">Direct Works Ratio </t>
    </r>
    <r>
      <rPr>
        <b/>
        <strike/>
        <sz val="18"/>
        <color rgb="FFFF0000"/>
        <rFont val="Arial"/>
        <family val="2"/>
      </rPr>
      <t>£</t>
    </r>
    <r>
      <rPr>
        <b/>
        <strike/>
        <sz val="18"/>
        <rFont val="Arial"/>
        <family val="2"/>
      </rPr>
      <t xml:space="preserve"> </t>
    </r>
    <r>
      <rPr>
        <b/>
        <sz val="18"/>
        <rFont val="Arial"/>
        <family val="2"/>
      </rPr>
      <t>%</t>
    </r>
  </si>
  <si>
    <r>
      <rPr>
        <b/>
        <strike/>
        <sz val="18"/>
        <color rgb="FFFF0000"/>
        <rFont val="Arial"/>
        <family val="2"/>
      </rPr>
      <t>Service Information</t>
    </r>
    <r>
      <rPr>
        <b/>
        <sz val="18"/>
        <color rgb="FFFF0000"/>
        <rFont val="Arial"/>
        <family val="2"/>
      </rPr>
      <t xml:space="preserve"> </t>
    </r>
    <r>
      <rPr>
        <b/>
        <sz val="18"/>
        <rFont val="Arial"/>
        <family val="2"/>
      </rPr>
      <t>Scope reference</t>
    </r>
  </si>
  <si>
    <t>Under Schedule - B tab, amended heading wording from "Direct Works Ratio £" to "Direct Works Ratio %".</t>
  </si>
  <si>
    <t>LX</t>
  </si>
  <si>
    <t>Under Schedule - B tab, deleted item 4.5.13 "Lighting columns &amp; illuminated traffic signs - Maintenance" and 4.5.14 "Illuminated bollards - Maintenance".</t>
  </si>
  <si>
    <t>Tender Issue</t>
  </si>
  <si>
    <t>SOS</t>
  </si>
  <si>
    <t xml:space="preserve">Amended heading "Service Information reference" to "Scope reference"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</si>
</sst>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00"/>
    <numFmt numFmtId="165" formatCode="&quot;£&quot;#,##0.00"/>
  </numFmts>
  <fonts count="39">
    <font>
      <sz val="11"/>
      <color theme="1"/>
      <name val="Arial"/>
      <family val="2"/>
    </font>
    <font>
      <sz val="11"/>
      <color theme="1"/>
      <name val="Calibri"/>
      <family val="2"/>
      <scheme val="minor"/>
    </font>
    <font>
      <sz val="12"/>
      <color theme="1"/>
      <name val="Arial"/>
      <family val="2"/>
    </font>
    <font>
      <sz val="11"/>
      <color theme="1"/>
      <name val="Calibri"/>
      <family val="2"/>
      <scheme val="minor"/>
    </font>
    <font>
      <sz val="11"/>
      <name val="Arial"/>
      <family val="2"/>
    </font>
    <font>
      <b/>
      <sz val="28"/>
      <color theme="0"/>
      <name val="Calibri"/>
      <family val="2"/>
      <scheme val="minor"/>
    </font>
    <font>
      <sz val="12"/>
      <color theme="1"/>
      <name val="Arial"/>
      <family val="2"/>
    </font>
    <font>
      <sz val="10"/>
      <name val="Arial"/>
      <family val="2"/>
    </font>
    <font>
      <sz val="10"/>
      <name val="Frutiger 55 Roman"/>
    </font>
    <font>
      <sz val="11"/>
      <color theme="1"/>
      <name val="Calibri"/>
      <family val="2"/>
      <scheme val="minor"/>
    </font>
    <font>
      <sz val="10"/>
      <color theme="1"/>
      <name val="Calibri"/>
      <family val="2"/>
    </font>
    <font>
      <b/>
      <sz val="18"/>
      <name val="Arial"/>
      <family val="2"/>
    </font>
    <font>
      <sz val="18"/>
      <name val="Arial"/>
      <family val="2"/>
    </font>
    <font>
      <b/>
      <sz val="11"/>
      <color theme="1"/>
      <name val="Arial"/>
      <family val="2"/>
    </font>
    <font>
      <sz val="11"/>
      <color theme="1"/>
      <name val="Calibri"/>
      <family val="2"/>
    </font>
    <font>
      <sz val="12"/>
      <name val="Arial"/>
      <family val="2"/>
    </font>
    <font>
      <sz val="14"/>
      <color rgb="FFFF0000"/>
      <name val="Arial"/>
      <family val="2"/>
    </font>
    <font>
      <sz val="16"/>
      <color indexed="8"/>
      <name val="Arial"/>
      <family val="2"/>
    </font>
    <font>
      <b/>
      <sz val="16"/>
      <color indexed="8"/>
      <name val="Arial"/>
      <family val="2"/>
    </font>
    <font>
      <b/>
      <sz val="36"/>
      <color theme="0"/>
      <name val="Calibri"/>
      <family val="2"/>
      <scheme val="minor"/>
    </font>
    <font>
      <sz val="11"/>
      <color theme="1"/>
      <name val="Arial"/>
      <family val="2"/>
    </font>
    <font>
      <b/>
      <sz val="16"/>
      <color theme="1"/>
      <name val="Arial"/>
      <family val="2"/>
    </font>
    <font>
      <b/>
      <sz val="16"/>
      <name val="Arial"/>
      <family val="2"/>
    </font>
    <font>
      <b/>
      <sz val="16"/>
      <color indexed="9"/>
      <name val="Arial"/>
      <family val="2"/>
    </font>
    <font>
      <b/>
      <sz val="12"/>
      <color theme="1"/>
      <name val="Arial"/>
      <family val="2"/>
    </font>
    <font>
      <sz val="12"/>
      <color indexed="8"/>
      <name val="Arial"/>
      <family val="2"/>
    </font>
    <font>
      <b/>
      <sz val="20"/>
      <name val="Arial"/>
      <family val="2"/>
    </font>
    <font>
      <b/>
      <sz val="36"/>
      <color theme="0"/>
      <name val="Arial"/>
      <family val="2"/>
    </font>
    <font>
      <sz val="16"/>
      <name val="Arial"/>
      <family val="2"/>
    </font>
    <font>
      <sz val="16"/>
      <color theme="0"/>
      <name val="Arial"/>
      <family val="2"/>
    </font>
    <font>
      <sz val="16"/>
      <color theme="1"/>
      <name val="Arial"/>
      <family val="2"/>
    </font>
    <font>
      <sz val="16"/>
      <color rgb="FFFF0000"/>
      <name val="Arial"/>
      <family val="2"/>
    </font>
    <font>
      <b/>
      <strike/>
      <sz val="18"/>
      <name val="Arial"/>
      <family val="2"/>
    </font>
    <font>
      <b/>
      <i/>
      <sz val="12"/>
      <color rgb="FFFF0000"/>
      <name val="Arial"/>
      <family val="2"/>
    </font>
    <font>
      <b/>
      <sz val="36"/>
      <color indexed="9"/>
      <name val="Arial"/>
      <family val="2"/>
    </font>
    <font>
      <b/>
      <sz val="22"/>
      <name val="Arial"/>
      <family val="2"/>
    </font>
    <font>
      <b/>
      <strike/>
      <sz val="18"/>
      <color rgb="FFFF0000"/>
      <name val="Arial"/>
      <family val="2"/>
    </font>
    <font>
      <b/>
      <sz val="18"/>
      <color rgb="FFFF0000"/>
      <name val="Arial"/>
      <family val="2"/>
    </font>
    <font>
      <strike/>
      <sz val="16"/>
      <color rgb="FFFF0000"/>
      <name val="Arial"/>
      <family val="2"/>
    </font>
  </fonts>
  <fills count="10">
    <fill>
      <patternFill patternType="none"/>
    </fill>
    <fill>
      <patternFill patternType="gray125"/>
    </fill>
    <fill>
      <patternFill patternType="solid">
        <fgColor theme="8" tint="-0.249977111117893"/>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44"/>
        <bgColor indexed="64"/>
      </patternFill>
    </fill>
    <fill>
      <patternFill patternType="solid">
        <fgColor rgb="FFFFFF00"/>
        <bgColor indexed="64"/>
      </patternFill>
    </fill>
  </fills>
  <borders count="5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medium">
        <color indexed="64"/>
      </right>
      <top/>
      <bottom/>
      <diagonal/>
    </border>
    <border>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s>
  <cellStyleXfs count="33">
    <xf numFmtId="0" fontId="0" fillId="0" borderId="0"/>
    <xf numFmtId="0" fontId="4" fillId="0" borderId="0"/>
    <xf numFmtId="0" fontId="6" fillId="0" borderId="0"/>
    <xf numFmtId="43" fontId="8"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0" fontId="9" fillId="0" borderId="0"/>
    <xf numFmtId="0" fontId="10" fillId="0" borderId="0"/>
    <xf numFmtId="0" fontId="7" fillId="0" borderId="0"/>
    <xf numFmtId="0" fontId="14" fillId="0" borderId="0"/>
    <xf numFmtId="0" fontId="9" fillId="0" borderId="0"/>
    <xf numFmtId="0" fontId="15" fillId="0" borderId="0"/>
    <xf numFmtId="0" fontId="3" fillId="0" borderId="0"/>
    <xf numFmtId="0" fontId="7" fillId="0" borderId="0"/>
    <xf numFmtId="43" fontId="7" fillId="0" borderId="0" applyFont="0" applyFill="0" applyBorder="0" applyAlignment="0" applyProtection="0"/>
    <xf numFmtId="0" fontId="3" fillId="0" borderId="0"/>
    <xf numFmtId="0" fontId="3" fillId="0" borderId="0"/>
    <xf numFmtId="0" fontId="6" fillId="0" borderId="0"/>
    <xf numFmtId="0" fontId="2" fillId="0" borderId="0"/>
    <xf numFmtId="43" fontId="8" fillId="0" borderId="0" applyFont="0" applyFill="0" applyBorder="0" applyAlignment="0" applyProtection="0"/>
    <xf numFmtId="0" fontId="2"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0" fontId="2" fillId="0" borderId="0"/>
    <xf numFmtId="9" fontId="20" fillId="0" borderId="0" applyFont="0" applyFill="0" applyBorder="0" applyAlignment="0" applyProtection="0"/>
    <xf numFmtId="0" fontId="20" fillId="0" borderId="0"/>
  </cellStyleXfs>
  <cellXfs count="203">
    <xf numFmtId="0" fontId="0" fillId="0" borderId="0" xfId="0"/>
    <xf numFmtId="0" fontId="10" fillId="0" borderId="0" xfId="10"/>
    <xf numFmtId="0" fontId="11" fillId="4" borderId="14" xfId="11" applyFont="1" applyFill="1" applyBorder="1" applyAlignment="1">
      <alignment horizontal="center" vertical="top"/>
    </xf>
    <xf numFmtId="0" fontId="11" fillId="4" borderId="15" xfId="11" applyFont="1" applyFill="1" applyBorder="1" applyAlignment="1">
      <alignment vertical="top" wrapText="1"/>
    </xf>
    <xf numFmtId="0" fontId="12" fillId="4" borderId="16" xfId="11" applyFont="1" applyFill="1" applyBorder="1" applyAlignment="1">
      <alignment horizontal="center" vertical="top"/>
    </xf>
    <xf numFmtId="0" fontId="11" fillId="4" borderId="16" xfId="11" applyFont="1" applyFill="1" applyBorder="1" applyAlignment="1">
      <alignment vertical="top" wrapText="1"/>
    </xf>
    <xf numFmtId="0" fontId="12" fillId="4" borderId="17" xfId="11" applyFont="1" applyFill="1" applyBorder="1" applyAlignment="1">
      <alignment horizontal="center" vertical="top"/>
    </xf>
    <xf numFmtId="0" fontId="11" fillId="4" borderId="17" xfId="11" applyFont="1" applyFill="1" applyBorder="1" applyAlignment="1">
      <alignment vertical="top" wrapText="1"/>
    </xf>
    <xf numFmtId="0" fontId="11" fillId="4" borderId="17" xfId="11" applyFont="1" applyFill="1" applyBorder="1"/>
    <xf numFmtId="0" fontId="12" fillId="4" borderId="17" xfId="11" applyFont="1" applyFill="1" applyBorder="1" applyAlignment="1">
      <alignment wrapText="1"/>
    </xf>
    <xf numFmtId="0" fontId="12" fillId="4" borderId="18" xfId="11" applyFont="1" applyFill="1" applyBorder="1" applyAlignment="1">
      <alignment horizontal="center" vertical="top"/>
    </xf>
    <xf numFmtId="0" fontId="12" fillId="4" borderId="18" xfId="11" applyFont="1" applyFill="1" applyBorder="1" applyAlignment="1">
      <alignment vertical="top" wrapText="1"/>
    </xf>
    <xf numFmtId="0" fontId="10" fillId="0" borderId="0" xfId="10" applyFill="1"/>
    <xf numFmtId="0" fontId="5" fillId="2" borderId="0" xfId="1" applyFont="1" applyFill="1" applyBorder="1" applyAlignment="1" applyProtection="1">
      <alignment vertical="center" wrapText="1"/>
    </xf>
    <xf numFmtId="0" fontId="15" fillId="0" borderId="15" xfId="2" applyFont="1" applyFill="1" applyBorder="1" applyAlignment="1" applyProtection="1">
      <alignment vertical="center" wrapText="1"/>
    </xf>
    <xf numFmtId="0" fontId="0" fillId="0" borderId="0" xfId="0" applyBorder="1"/>
    <xf numFmtId="0" fontId="21" fillId="0" borderId="25" xfId="0" applyFont="1" applyBorder="1" applyAlignment="1" applyProtection="1">
      <alignment horizontal="center" vertical="center"/>
    </xf>
    <xf numFmtId="49" fontId="17" fillId="0" borderId="26" xfId="0" applyNumberFormat="1" applyFont="1" applyBorder="1" applyAlignment="1" applyProtection="1">
      <alignment vertical="center" wrapText="1"/>
    </xf>
    <xf numFmtId="0" fontId="18" fillId="0" borderId="26" xfId="0" applyFont="1" applyBorder="1" applyAlignment="1" applyProtection="1">
      <alignment vertical="center" wrapText="1"/>
    </xf>
    <xf numFmtId="10" fontId="12" fillId="5" borderId="16" xfId="11" applyNumberFormat="1" applyFont="1" applyFill="1" applyBorder="1" applyAlignment="1" applyProtection="1">
      <alignment wrapText="1"/>
      <protection locked="0"/>
    </xf>
    <xf numFmtId="10" fontId="12" fillId="5" borderId="17" xfId="11" applyNumberFormat="1" applyFont="1" applyFill="1" applyBorder="1" applyAlignment="1" applyProtection="1">
      <alignment wrapText="1"/>
      <protection locked="0"/>
    </xf>
    <xf numFmtId="10" fontId="12" fillId="5" borderId="18" xfId="11" applyNumberFormat="1" applyFont="1" applyFill="1" applyBorder="1" applyAlignment="1" applyProtection="1">
      <alignment wrapText="1"/>
      <protection locked="0"/>
    </xf>
    <xf numFmtId="0" fontId="20" fillId="0" borderId="0" xfId="2" applyFont="1"/>
    <xf numFmtId="0" fontId="13" fillId="0" borderId="0" xfId="2" applyFont="1"/>
    <xf numFmtId="0" fontId="23" fillId="3" borderId="15" xfId="13" applyFont="1" applyFill="1" applyBorder="1" applyAlignment="1" applyProtection="1">
      <alignment vertical="center"/>
    </xf>
    <xf numFmtId="0" fontId="18" fillId="8" borderId="5" xfId="13" applyFont="1" applyFill="1" applyBorder="1" applyAlignment="1">
      <alignment horizontal="center" vertical="center" wrapText="1"/>
    </xf>
    <xf numFmtId="0" fontId="18" fillId="8" borderId="5" xfId="13" applyFont="1" applyFill="1" applyBorder="1" applyAlignment="1">
      <alignment horizontal="center" vertical="center"/>
    </xf>
    <xf numFmtId="0" fontId="18" fillId="8" borderId="5" xfId="13" applyFont="1" applyFill="1" applyBorder="1" applyAlignment="1">
      <alignment horizontal="left" vertical="center"/>
    </xf>
    <xf numFmtId="0" fontId="24" fillId="0" borderId="5" xfId="2" applyFont="1" applyBorder="1"/>
    <xf numFmtId="0" fontId="6" fillId="0" borderId="5" xfId="2" applyFont="1" applyBorder="1"/>
    <xf numFmtId="0" fontId="24" fillId="0" borderId="5" xfId="2" applyFont="1" applyBorder="1" applyAlignment="1">
      <alignment horizontal="center" vertical="center"/>
    </xf>
    <xf numFmtId="49" fontId="25" fillId="7" borderId="5" xfId="14" applyNumberFormat="1" applyFont="1" applyFill="1" applyBorder="1"/>
    <xf numFmtId="49" fontId="25" fillId="7" borderId="5" xfId="14" applyNumberFormat="1" applyFont="1" applyFill="1" applyBorder="1" applyAlignment="1">
      <alignment horizontal="right"/>
    </xf>
    <xf numFmtId="0" fontId="6" fillId="0" borderId="5" xfId="2" applyFont="1" applyFill="1" applyBorder="1" applyAlignment="1">
      <alignment vertical="center"/>
    </xf>
    <xf numFmtId="0" fontId="24" fillId="0" borderId="5" xfId="2" applyFont="1" applyBorder="1" applyAlignment="1">
      <alignment horizontal="center"/>
    </xf>
    <xf numFmtId="0" fontId="15" fillId="5" borderId="5" xfId="0" applyNumberFormat="1" applyFont="1" applyFill="1" applyBorder="1" applyAlignment="1" applyProtection="1">
      <alignment horizontal="center" vertical="center" wrapText="1"/>
      <protection locked="0"/>
    </xf>
    <xf numFmtId="0" fontId="6" fillId="7" borderId="5" xfId="2" applyFont="1" applyFill="1" applyBorder="1"/>
    <xf numFmtId="49" fontId="25" fillId="7" borderId="5" xfId="14" applyNumberFormat="1" applyFont="1" applyFill="1" applyBorder="1" applyAlignment="1">
      <alignment wrapText="1"/>
    </xf>
    <xf numFmtId="0" fontId="6" fillId="5" borderId="5" xfId="2" applyFont="1" applyFill="1" applyBorder="1"/>
    <xf numFmtId="0" fontId="24" fillId="0" borderId="5" xfId="2" applyFont="1" applyFill="1" applyBorder="1"/>
    <xf numFmtId="0" fontId="6" fillId="0" borderId="5" xfId="2" applyFont="1" applyBorder="1" applyAlignment="1">
      <alignment horizontal="center" vertical="center"/>
    </xf>
    <xf numFmtId="0" fontId="6" fillId="0" borderId="5" xfId="2" applyFont="1" applyBorder="1" applyAlignment="1">
      <alignment horizontal="center"/>
    </xf>
    <xf numFmtId="0" fontId="6" fillId="0" borderId="5" xfId="2" applyFont="1" applyFill="1" applyBorder="1" applyAlignment="1">
      <alignment vertical="center" wrapText="1"/>
    </xf>
    <xf numFmtId="0" fontId="12" fillId="4" borderId="17" xfId="11" applyFont="1" applyFill="1" applyBorder="1" applyAlignment="1">
      <alignment vertical="top" wrapText="1"/>
    </xf>
    <xf numFmtId="0" fontId="28" fillId="0" borderId="27" xfId="2" applyFont="1" applyFill="1" applyBorder="1" applyAlignment="1" applyProtection="1">
      <alignment horizontal="center" vertical="center" wrapText="1"/>
    </xf>
    <xf numFmtId="165" fontId="28" fillId="0" borderId="28" xfId="0" applyNumberFormat="1" applyFont="1" applyFill="1" applyBorder="1" applyAlignment="1" applyProtection="1">
      <alignment horizontal="center" vertical="center" wrapText="1"/>
    </xf>
    <xf numFmtId="0" fontId="28" fillId="0" borderId="28" xfId="0" applyNumberFormat="1" applyFont="1" applyFill="1" applyBorder="1" applyAlignment="1" applyProtection="1">
      <alignment horizontal="center" vertical="center" wrapText="1"/>
    </xf>
    <xf numFmtId="0" fontId="28" fillId="4" borderId="23" xfId="2" applyFont="1" applyFill="1" applyBorder="1" applyAlignment="1" applyProtection="1">
      <alignment horizontal="center" vertical="center" wrapText="1"/>
    </xf>
    <xf numFmtId="165" fontId="28" fillId="4" borderId="24" xfId="0" applyNumberFormat="1" applyFont="1" applyFill="1" applyBorder="1" applyAlignment="1" applyProtection="1">
      <alignment horizontal="center" vertical="center" wrapText="1"/>
    </xf>
    <xf numFmtId="0" fontId="28" fillId="4" borderId="24" xfId="0" applyNumberFormat="1" applyFont="1" applyFill="1" applyBorder="1" applyAlignment="1" applyProtection="1">
      <alignment horizontal="center" vertical="center" wrapText="1"/>
    </xf>
    <xf numFmtId="0" fontId="30" fillId="0" borderId="23" xfId="2" applyFont="1" applyFill="1" applyBorder="1" applyAlignment="1" applyProtection="1">
      <alignment horizontal="center" vertical="center" wrapText="1"/>
    </xf>
    <xf numFmtId="165" fontId="28" fillId="0" borderId="24" xfId="0" applyNumberFormat="1" applyFont="1" applyFill="1" applyBorder="1" applyAlignment="1" applyProtection="1">
      <alignment horizontal="center" vertical="center" wrapText="1"/>
    </xf>
    <xf numFmtId="0" fontId="28" fillId="0" borderId="24" xfId="0" applyNumberFormat="1" applyFont="1" applyFill="1" applyBorder="1" applyAlignment="1" applyProtection="1">
      <alignment horizontal="center" vertical="center" wrapText="1"/>
    </xf>
    <xf numFmtId="0" fontId="28" fillId="0" borderId="23" xfId="2" applyFont="1" applyFill="1" applyBorder="1" applyAlignment="1" applyProtection="1">
      <alignment horizontal="center" vertical="center" wrapText="1"/>
    </xf>
    <xf numFmtId="0" fontId="18" fillId="0" borderId="25" xfId="0" applyFont="1" applyBorder="1" applyAlignment="1" applyProtection="1">
      <alignment vertical="center" wrapText="1"/>
    </xf>
    <xf numFmtId="0" fontId="18" fillId="0" borderId="26" xfId="0" applyNumberFormat="1" applyFont="1" applyBorder="1" applyAlignment="1" applyProtection="1">
      <alignment vertical="center" wrapText="1"/>
    </xf>
    <xf numFmtId="0" fontId="18" fillId="0" borderId="31" xfId="0" applyFont="1" applyBorder="1" applyAlignment="1" applyProtection="1">
      <alignment vertical="center" wrapText="1"/>
    </xf>
    <xf numFmtId="0" fontId="28" fillId="0" borderId="27" xfId="2" applyFont="1" applyFill="1" applyBorder="1" applyAlignment="1" applyProtection="1">
      <alignment vertical="center" wrapText="1"/>
    </xf>
    <xf numFmtId="0" fontId="28" fillId="0" borderId="28" xfId="2" applyFont="1" applyFill="1" applyBorder="1" applyAlignment="1" applyProtection="1">
      <alignment vertical="center" wrapText="1"/>
    </xf>
    <xf numFmtId="0" fontId="28" fillId="0" borderId="34" xfId="2" applyFont="1" applyFill="1" applyBorder="1" applyAlignment="1" applyProtection="1">
      <alignment vertical="center" wrapText="1"/>
    </xf>
    <xf numFmtId="0" fontId="21" fillId="4" borderId="22" xfId="0" applyFont="1" applyFill="1" applyBorder="1" applyAlignment="1" applyProtection="1">
      <alignment horizontal="center" vertical="center"/>
    </xf>
    <xf numFmtId="49" fontId="22" fillId="4" borderId="10" xfId="0" applyNumberFormat="1" applyFont="1" applyFill="1" applyBorder="1" applyAlignment="1" applyProtection="1">
      <alignment horizontal="center" vertical="center" wrapText="1"/>
    </xf>
    <xf numFmtId="0" fontId="22" fillId="4" borderId="10" xfId="0" applyFont="1" applyFill="1" applyBorder="1" applyAlignment="1" applyProtection="1">
      <alignment vertical="center"/>
    </xf>
    <xf numFmtId="0" fontId="22" fillId="4" borderId="10" xfId="0" applyFont="1" applyFill="1" applyBorder="1" applyAlignment="1" applyProtection="1">
      <alignment vertical="center" wrapText="1"/>
    </xf>
    <xf numFmtId="0" fontId="21" fillId="0" borderId="23" xfId="0" applyFont="1" applyBorder="1" applyAlignment="1" applyProtection="1">
      <alignment horizontal="center" vertical="center"/>
    </xf>
    <xf numFmtId="0" fontId="28" fillId="0" borderId="24" xfId="0" applyFont="1" applyBorder="1" applyAlignment="1" applyProtection="1">
      <alignment horizontal="center" vertical="center"/>
    </xf>
    <xf numFmtId="49" fontId="28" fillId="0" borderId="24" xfId="0" applyNumberFormat="1" applyFont="1" applyFill="1" applyBorder="1" applyAlignment="1" applyProtection="1">
      <alignment horizontal="center" vertical="center" wrapText="1"/>
    </xf>
    <xf numFmtId="49" fontId="28" fillId="0" borderId="24" xfId="0" applyNumberFormat="1" applyFont="1" applyBorder="1" applyAlignment="1" applyProtection="1">
      <alignment horizontal="left" vertical="center" wrapText="1"/>
    </xf>
    <xf numFmtId="0" fontId="28" fillId="0" borderId="24" xfId="0" applyFont="1" applyBorder="1" applyAlignment="1" applyProtection="1">
      <alignment vertical="center" wrapText="1"/>
    </xf>
    <xf numFmtId="0" fontId="28" fillId="7" borderId="35" xfId="0" applyFont="1" applyFill="1" applyBorder="1" applyAlignment="1" applyProtection="1">
      <alignment vertical="center" wrapText="1"/>
    </xf>
    <xf numFmtId="0" fontId="28" fillId="0" borderId="23" xfId="0" applyFont="1" applyBorder="1" applyAlignment="1" applyProtection="1">
      <alignment vertical="center"/>
    </xf>
    <xf numFmtId="0" fontId="28" fillId="0" borderId="24" xfId="0" applyFont="1" applyBorder="1" applyAlignment="1" applyProtection="1">
      <alignment vertical="center"/>
    </xf>
    <xf numFmtId="49" fontId="28" fillId="0" borderId="24" xfId="0" applyNumberFormat="1" applyFont="1" applyBorder="1" applyAlignment="1" applyProtection="1">
      <alignment horizontal="center" vertical="center" wrapText="1"/>
    </xf>
    <xf numFmtId="0" fontId="31" fillId="0" borderId="35" xfId="0" applyFont="1" applyBorder="1" applyAlignment="1" applyProtection="1">
      <alignment vertical="center" wrapText="1"/>
    </xf>
    <xf numFmtId="49" fontId="28" fillId="0" borderId="24" xfId="0" applyNumberFormat="1" applyFont="1" applyFill="1" applyBorder="1" applyAlignment="1" applyProtection="1">
      <alignment horizontal="left" vertical="center" wrapText="1"/>
    </xf>
    <xf numFmtId="49" fontId="28" fillId="0" borderId="23" xfId="0" applyNumberFormat="1" applyFont="1" applyBorder="1" applyAlignment="1" applyProtection="1">
      <alignment vertical="center"/>
    </xf>
    <xf numFmtId="49" fontId="28" fillId="0" borderId="24" xfId="0" applyNumberFormat="1" applyFont="1" applyBorder="1" applyAlignment="1" applyProtection="1">
      <alignment vertical="center"/>
    </xf>
    <xf numFmtId="0" fontId="28" fillId="7" borderId="24" xfId="0" applyFont="1" applyFill="1" applyBorder="1" applyAlignment="1" applyProtection="1">
      <alignment vertical="center" wrapText="1"/>
    </xf>
    <xf numFmtId="0" fontId="21" fillId="0" borderId="37" xfId="0" applyFont="1" applyBorder="1" applyAlignment="1">
      <alignment horizontal="center"/>
    </xf>
    <xf numFmtId="0" fontId="21" fillId="0" borderId="39" xfId="0" applyFont="1" applyBorder="1" applyAlignment="1">
      <alignment horizontal="center"/>
    </xf>
    <xf numFmtId="3" fontId="11" fillId="6" borderId="5" xfId="3" applyNumberFormat="1" applyFont="1" applyFill="1" applyBorder="1" applyAlignment="1" applyProtection="1">
      <alignment horizontal="center" vertical="center" wrapText="1"/>
    </xf>
    <xf numFmtId="3" fontId="11" fillId="6" borderId="8" xfId="3" applyNumberFormat="1" applyFont="1" applyFill="1" applyBorder="1" applyAlignment="1" applyProtection="1">
      <alignment horizontal="center" vertical="center" wrapText="1"/>
    </xf>
    <xf numFmtId="165" fontId="28" fillId="0" borderId="28" xfId="2" applyNumberFormat="1" applyFont="1" applyBorder="1" applyAlignment="1" applyProtection="1">
      <alignment horizontal="center" vertical="center" wrapText="1"/>
    </xf>
    <xf numFmtId="165" fontId="28" fillId="4" borderId="24" xfId="2" applyNumberFormat="1" applyFont="1" applyFill="1" applyBorder="1" applyAlignment="1" applyProtection="1">
      <alignment horizontal="center" vertical="center" wrapText="1"/>
    </xf>
    <xf numFmtId="165" fontId="28" fillId="0" borderId="24" xfId="2" applyNumberFormat="1" applyFont="1" applyFill="1" applyBorder="1" applyAlignment="1" applyProtection="1">
      <alignment horizontal="center" vertical="center" wrapText="1"/>
    </xf>
    <xf numFmtId="0" fontId="21" fillId="0" borderId="38" xfId="0" applyFont="1" applyBorder="1" applyAlignment="1">
      <alignment horizontal="center" wrapText="1"/>
    </xf>
    <xf numFmtId="0" fontId="21" fillId="0" borderId="37" xfId="0" applyFont="1" applyBorder="1" applyAlignment="1">
      <alignment horizontal="center" wrapText="1"/>
    </xf>
    <xf numFmtId="0" fontId="15" fillId="0" borderId="15" xfId="2" applyNumberFormat="1" applyFont="1" applyFill="1" applyBorder="1" applyAlignment="1" applyProtection="1">
      <alignment vertical="center" wrapText="1"/>
    </xf>
    <xf numFmtId="0" fontId="0" fillId="0" borderId="0" xfId="0" applyNumberFormat="1"/>
    <xf numFmtId="0" fontId="12" fillId="4" borderId="32" xfId="11" applyFont="1" applyFill="1" applyBorder="1" applyAlignment="1">
      <alignment horizontal="center" vertical="top"/>
    </xf>
    <xf numFmtId="0" fontId="12" fillId="4" borderId="22" xfId="11" applyFont="1" applyFill="1" applyBorder="1" applyAlignment="1">
      <alignment horizontal="center" vertical="top"/>
    </xf>
    <xf numFmtId="0" fontId="12" fillId="4" borderId="33" xfId="11" applyFont="1" applyFill="1" applyBorder="1" applyAlignment="1">
      <alignment horizontal="center"/>
    </xf>
    <xf numFmtId="49" fontId="28" fillId="0" borderId="24" xfId="15" applyNumberFormat="1" applyFont="1" applyBorder="1" applyAlignment="1" applyProtection="1">
      <alignment horizontal="left" vertical="center" wrapText="1"/>
    </xf>
    <xf numFmtId="0" fontId="28" fillId="0" borderId="24" xfId="15" applyFont="1" applyBorder="1" applyAlignment="1" applyProtection="1">
      <alignment vertical="center" wrapText="1"/>
    </xf>
    <xf numFmtId="49" fontId="28" fillId="0" borderId="24" xfId="15" applyNumberFormat="1" applyFont="1" applyBorder="1" applyAlignment="1" applyProtection="1">
      <alignment horizontal="center" vertical="center" wrapText="1"/>
    </xf>
    <xf numFmtId="0" fontId="0" fillId="0" borderId="0" xfId="0" applyBorder="1" applyAlignment="1">
      <alignment wrapText="1"/>
    </xf>
    <xf numFmtId="0" fontId="0" fillId="0" borderId="0" xfId="0" applyAlignment="1">
      <alignment wrapText="1"/>
    </xf>
    <xf numFmtId="0" fontId="6" fillId="0" borderId="43" xfId="0" applyFont="1" applyBorder="1" applyAlignment="1" applyProtection="1">
      <alignment horizontal="center"/>
    </xf>
    <xf numFmtId="0" fontId="28" fillId="0" borderId="35" xfId="0" applyFont="1" applyFill="1" applyBorder="1" applyAlignment="1" applyProtection="1">
      <alignment vertical="center" wrapText="1"/>
    </xf>
    <xf numFmtId="0" fontId="28" fillId="0" borderId="24" xfId="0" applyFont="1" applyFill="1" applyBorder="1" applyAlignment="1" applyProtection="1">
      <alignment vertical="center" wrapText="1"/>
    </xf>
    <xf numFmtId="0" fontId="2" fillId="0" borderId="5" xfId="2" applyFont="1" applyFill="1" applyBorder="1" applyAlignment="1">
      <alignment horizontal="center"/>
    </xf>
    <xf numFmtId="0" fontId="2" fillId="0" borderId="5" xfId="2" applyFont="1" applyFill="1" applyBorder="1" applyAlignment="1">
      <alignment horizontal="left" vertical="center" wrapText="1"/>
    </xf>
    <xf numFmtId="0" fontId="2" fillId="0" borderId="44" xfId="0" applyFont="1" applyBorder="1" applyAlignment="1" applyProtection="1">
      <alignment horizontal="center"/>
    </xf>
    <xf numFmtId="0" fontId="24" fillId="0" borderId="5" xfId="2" applyFont="1" applyFill="1" applyBorder="1" applyAlignment="1">
      <alignment horizontal="center"/>
    </xf>
    <xf numFmtId="0" fontId="21" fillId="0" borderId="23" xfId="0" applyFont="1" applyFill="1" applyBorder="1" applyAlignment="1" applyProtection="1">
      <alignment horizontal="center" vertical="center"/>
    </xf>
    <xf numFmtId="165" fontId="28" fillId="5" borderId="24" xfId="0" applyNumberFormat="1" applyFont="1" applyFill="1" applyBorder="1" applyAlignment="1" applyProtection="1">
      <alignment horizontal="center" vertical="center" wrapText="1"/>
      <protection locked="0"/>
    </xf>
    <xf numFmtId="165" fontId="28" fillId="5" borderId="24" xfId="2" applyNumberFormat="1" applyFont="1" applyFill="1" applyBorder="1" applyAlignment="1" applyProtection="1">
      <alignment horizontal="center" vertical="center" wrapText="1"/>
      <protection locked="0"/>
    </xf>
    <xf numFmtId="165" fontId="18" fillId="0" borderId="26" xfId="0" applyNumberFormat="1" applyFont="1" applyBorder="1" applyAlignment="1" applyProtection="1">
      <alignment vertical="center" wrapText="1"/>
    </xf>
    <xf numFmtId="0" fontId="2" fillId="0" borderId="5" xfId="2" applyFont="1" applyFill="1" applyBorder="1" applyAlignment="1">
      <alignment vertical="center" wrapText="1"/>
    </xf>
    <xf numFmtId="0" fontId="2" fillId="7" borderId="5" xfId="2" applyFont="1" applyFill="1" applyBorder="1" applyAlignment="1">
      <alignment vertical="top" wrapText="1"/>
    </xf>
    <xf numFmtId="0" fontId="33" fillId="0" borderId="0" xfId="0" applyFont="1"/>
    <xf numFmtId="0" fontId="33" fillId="0" borderId="0" xfId="0" applyFont="1" applyAlignment="1">
      <alignment horizontal="left" vertical="center"/>
    </xf>
    <xf numFmtId="9" fontId="5" fillId="2" borderId="0" xfId="31" applyFont="1" applyFill="1" applyBorder="1" applyAlignment="1" applyProtection="1">
      <alignment vertical="center" wrapText="1"/>
    </xf>
    <xf numFmtId="9" fontId="29" fillId="0" borderId="28" xfId="31" applyFont="1" applyBorder="1" applyAlignment="1" applyProtection="1">
      <alignment horizontal="center" vertical="center" wrapText="1"/>
    </xf>
    <xf numFmtId="9" fontId="28" fillId="4" borderId="24" xfId="31" applyFont="1" applyFill="1" applyBorder="1" applyAlignment="1" applyProtection="1">
      <alignment horizontal="center" vertical="center" wrapText="1"/>
    </xf>
    <xf numFmtId="9" fontId="28" fillId="0" borderId="24" xfId="31" applyFont="1" applyFill="1" applyBorder="1" applyAlignment="1" applyProtection="1">
      <alignment horizontal="center" vertical="center" wrapText="1"/>
    </xf>
    <xf numFmtId="9" fontId="28" fillId="5" borderId="24" xfId="31" applyFont="1" applyFill="1" applyBorder="1" applyAlignment="1" applyProtection="1">
      <alignment horizontal="center" vertical="center" wrapText="1"/>
      <protection locked="0"/>
    </xf>
    <xf numFmtId="9" fontId="18" fillId="0" borderId="26" xfId="31" applyFont="1" applyBorder="1" applyAlignment="1" applyProtection="1">
      <alignment vertical="center" wrapText="1"/>
    </xf>
    <xf numFmtId="9" fontId="15" fillId="0" borderId="15" xfId="31" applyFont="1" applyFill="1" applyBorder="1" applyAlignment="1" applyProtection="1">
      <alignment vertical="center" wrapText="1"/>
    </xf>
    <xf numFmtId="9" fontId="0" fillId="0" borderId="0" xfId="31" applyFont="1"/>
    <xf numFmtId="0" fontId="5" fillId="2" borderId="0" xfId="1" applyNumberFormat="1" applyFont="1" applyFill="1" applyBorder="1" applyAlignment="1" applyProtection="1">
      <alignment vertical="center" wrapText="1"/>
    </xf>
    <xf numFmtId="0" fontId="28" fillId="5" borderId="24" xfId="0" applyNumberFormat="1" applyFont="1" applyFill="1" applyBorder="1" applyAlignment="1" applyProtection="1">
      <alignment horizontal="center" vertical="center" wrapText="1"/>
      <protection locked="0"/>
    </xf>
    <xf numFmtId="4" fontId="5" fillId="2" borderId="0" xfId="1" applyNumberFormat="1" applyFont="1" applyFill="1" applyBorder="1" applyAlignment="1" applyProtection="1">
      <alignment vertical="center" wrapText="1"/>
    </xf>
    <xf numFmtId="4" fontId="28" fillId="0" borderId="28" xfId="0" applyNumberFormat="1" applyFont="1" applyFill="1" applyBorder="1" applyAlignment="1" applyProtection="1">
      <alignment horizontal="center" vertical="center" wrapText="1"/>
    </xf>
    <xf numFmtId="4" fontId="28" fillId="4" borderId="24" xfId="0" applyNumberFormat="1" applyFont="1" applyFill="1" applyBorder="1" applyAlignment="1" applyProtection="1">
      <alignment horizontal="center" vertical="center" wrapText="1"/>
    </xf>
    <xf numFmtId="4" fontId="28" fillId="0" borderId="24" xfId="0" applyNumberFormat="1" applyFont="1" applyFill="1" applyBorder="1" applyAlignment="1" applyProtection="1">
      <alignment horizontal="center" vertical="center" wrapText="1"/>
    </xf>
    <xf numFmtId="4" fontId="28" fillId="0" borderId="24" xfId="0" applyNumberFormat="1" applyFont="1" applyFill="1" applyBorder="1" applyAlignment="1" applyProtection="1">
      <alignment horizontal="center" vertical="center" wrapText="1"/>
      <protection hidden="1"/>
    </xf>
    <xf numFmtId="4" fontId="18" fillId="0" borderId="26" xfId="0" applyNumberFormat="1" applyFont="1" applyBorder="1" applyAlignment="1" applyProtection="1">
      <alignment vertical="center" wrapText="1"/>
    </xf>
    <xf numFmtId="4" fontId="15" fillId="0" borderId="15" xfId="2" applyNumberFormat="1" applyFont="1" applyFill="1" applyBorder="1" applyAlignment="1" applyProtection="1">
      <alignment vertical="center" wrapText="1"/>
    </xf>
    <xf numFmtId="4" fontId="0" fillId="0" borderId="0" xfId="0" applyNumberFormat="1"/>
    <xf numFmtId="0" fontId="2" fillId="0" borderId="44" xfId="0" applyFont="1" applyFill="1" applyBorder="1" applyAlignment="1" applyProtection="1">
      <alignment horizontal="left" wrapText="1"/>
    </xf>
    <xf numFmtId="14" fontId="2" fillId="0" borderId="45" xfId="0" applyNumberFormat="1" applyFont="1" applyBorder="1" applyAlignment="1" applyProtection="1">
      <alignment horizontal="center"/>
    </xf>
    <xf numFmtId="10" fontId="12" fillId="5" borderId="14" xfId="11" applyNumberFormat="1" applyFont="1" applyFill="1" applyBorder="1" applyAlignment="1" applyProtection="1">
      <alignment horizontal="center"/>
      <protection locked="0"/>
    </xf>
    <xf numFmtId="10" fontId="12" fillId="5" borderId="16" xfId="11" applyNumberFormat="1" applyFont="1" applyFill="1" applyBorder="1" applyAlignment="1" applyProtection="1">
      <alignment horizontal="center"/>
      <protection locked="0"/>
    </xf>
    <xf numFmtId="10" fontId="12" fillId="5" borderId="17" xfId="11" applyNumberFormat="1" applyFont="1" applyFill="1" applyBorder="1" applyAlignment="1" applyProtection="1">
      <alignment horizontal="center"/>
      <protection locked="0"/>
    </xf>
    <xf numFmtId="10" fontId="12" fillId="4" borderId="18" xfId="11" applyNumberFormat="1" applyFont="1" applyFill="1" applyBorder="1" applyAlignment="1" applyProtection="1">
      <alignment horizontal="center"/>
      <protection hidden="1"/>
    </xf>
    <xf numFmtId="10" fontId="12" fillId="4" borderId="20" xfId="11" applyNumberFormat="1" applyFont="1" applyFill="1" applyBorder="1" applyAlignment="1" applyProtection="1">
      <alignment horizontal="center"/>
      <protection hidden="1"/>
    </xf>
    <xf numFmtId="10" fontId="10" fillId="0" borderId="0" xfId="10" applyNumberFormat="1" applyFill="1"/>
    <xf numFmtId="10" fontId="10" fillId="0" borderId="0" xfId="10" applyNumberFormat="1"/>
    <xf numFmtId="0" fontId="35" fillId="0" borderId="11" xfId="11" applyFont="1" applyBorder="1" applyProtection="1"/>
    <xf numFmtId="0" fontId="35" fillId="0" borderId="13" xfId="11" applyFont="1" applyBorder="1" applyProtection="1"/>
    <xf numFmtId="0" fontId="2" fillId="0" borderId="5" xfId="2" applyFont="1" applyBorder="1" applyAlignment="1">
      <alignment horizontal="center" wrapText="1"/>
    </xf>
    <xf numFmtId="3" fontId="11" fillId="6" borderId="8" xfId="0" applyNumberFormat="1" applyFont="1" applyFill="1" applyBorder="1" applyAlignment="1" applyProtection="1">
      <alignment horizontal="center" vertical="center" wrapText="1"/>
    </xf>
    <xf numFmtId="0" fontId="15" fillId="0" borderId="5" xfId="2" applyFont="1" applyBorder="1" applyAlignment="1">
      <alignment horizontal="center"/>
    </xf>
    <xf numFmtId="49" fontId="15" fillId="0" borderId="5" xfId="14" applyNumberFormat="1" applyFont="1" applyFill="1" applyBorder="1" applyAlignment="1">
      <alignment wrapText="1"/>
    </xf>
    <xf numFmtId="0" fontId="5" fillId="2" borderId="46" xfId="1" applyFont="1" applyFill="1" applyBorder="1" applyAlignment="1" applyProtection="1">
      <alignment vertical="center" wrapText="1"/>
    </xf>
    <xf numFmtId="165" fontId="28" fillId="0" borderId="29" xfId="2" applyNumberFormat="1" applyFont="1" applyBorder="1" applyAlignment="1" applyProtection="1">
      <alignment horizontal="center" vertical="center" wrapText="1"/>
    </xf>
    <xf numFmtId="165" fontId="28" fillId="4" borderId="30" xfId="2" applyNumberFormat="1" applyFont="1" applyFill="1" applyBorder="1" applyAlignment="1" applyProtection="1">
      <alignment horizontal="center" vertical="center" wrapText="1"/>
    </xf>
    <xf numFmtId="165" fontId="28" fillId="0" borderId="30" xfId="2" applyNumberFormat="1" applyFont="1" applyFill="1" applyBorder="1" applyAlignment="1" applyProtection="1">
      <alignment horizontal="center" vertical="center" wrapText="1"/>
    </xf>
    <xf numFmtId="165" fontId="28" fillId="0" borderId="47" xfId="30" quotePrefix="1" applyNumberFormat="1" applyFont="1" applyFill="1" applyBorder="1" applyAlignment="1" applyProtection="1">
      <alignment horizontal="center" vertical="center" wrapText="1"/>
      <protection hidden="1"/>
    </xf>
    <xf numFmtId="165" fontId="28" fillId="0" borderId="30" xfId="2" applyNumberFormat="1" applyFont="1" applyFill="1" applyBorder="1" applyAlignment="1" applyProtection="1">
      <alignment horizontal="center" vertical="center" wrapText="1"/>
      <protection hidden="1"/>
    </xf>
    <xf numFmtId="10" fontId="12" fillId="5" borderId="48" xfId="11" applyNumberFormat="1" applyFont="1" applyFill="1" applyBorder="1" applyAlignment="1" applyProtection="1">
      <alignment horizontal="center"/>
      <protection locked="0"/>
    </xf>
    <xf numFmtId="10" fontId="12" fillId="5" borderId="47" xfId="11" applyNumberFormat="1" applyFont="1" applyFill="1" applyBorder="1" applyAlignment="1" applyProtection="1">
      <alignment horizontal="center"/>
      <protection locked="0"/>
    </xf>
    <xf numFmtId="10" fontId="12" fillId="5" borderId="49" xfId="11" applyNumberFormat="1" applyFont="1" applyFill="1" applyBorder="1" applyAlignment="1" applyProtection="1">
      <alignment horizontal="center"/>
      <protection locked="0"/>
    </xf>
    <xf numFmtId="0" fontId="35" fillId="0" borderId="11" xfId="11" applyFont="1" applyFill="1" applyBorder="1" applyAlignment="1" applyProtection="1">
      <alignment horizontal="center" wrapText="1"/>
    </xf>
    <xf numFmtId="49" fontId="38" fillId="9" borderId="24" xfId="32" applyNumberFormat="1" applyFont="1" applyFill="1" applyBorder="1" applyAlignment="1" applyProtection="1">
      <alignment horizontal="center" vertical="center" wrapText="1"/>
    </xf>
    <xf numFmtId="49" fontId="38" fillId="9" borderId="24" xfId="32" applyNumberFormat="1" applyFont="1" applyFill="1" applyBorder="1" applyAlignment="1" applyProtection="1">
      <alignment horizontal="left" vertical="center" wrapText="1"/>
    </xf>
    <xf numFmtId="0" fontId="38" fillId="9" borderId="24" xfId="32" applyFont="1" applyFill="1" applyBorder="1" applyAlignment="1" applyProtection="1">
      <alignment vertical="center" wrapText="1"/>
    </xf>
    <xf numFmtId="0" fontId="6" fillId="9" borderId="43" xfId="0" applyFont="1" applyFill="1" applyBorder="1" applyAlignment="1" applyProtection="1">
      <alignment horizontal="center"/>
    </xf>
    <xf numFmtId="0" fontId="2" fillId="9" borderId="44" xfId="0" applyFont="1" applyFill="1" applyBorder="1" applyAlignment="1" applyProtection="1">
      <alignment horizontal="center"/>
    </xf>
    <xf numFmtId="0" fontId="2" fillId="9" borderId="44" xfId="0" applyFont="1" applyFill="1" applyBorder="1" applyAlignment="1" applyProtection="1">
      <alignment horizontal="left" wrapText="1"/>
    </xf>
    <xf numFmtId="14" fontId="2" fillId="9" borderId="45" xfId="0" applyNumberFormat="1" applyFont="1" applyFill="1" applyBorder="1" applyAlignment="1" applyProtection="1">
      <alignment horizontal="center"/>
    </xf>
    <xf numFmtId="0" fontId="23" fillId="3" borderId="15" xfId="13" applyFont="1" applyFill="1" applyBorder="1" applyAlignment="1" applyProtection="1">
      <alignment horizontal="left" vertical="center"/>
    </xf>
    <xf numFmtId="3" fontId="11" fillId="6" borderId="5" xfId="0" applyNumberFormat="1" applyFont="1" applyFill="1" applyBorder="1" applyAlignment="1" applyProtection="1">
      <alignment horizontal="center" vertical="center" wrapText="1"/>
    </xf>
    <xf numFmtId="3" fontId="11" fillId="6" borderId="8" xfId="0" applyNumberFormat="1" applyFont="1" applyFill="1" applyBorder="1" applyAlignment="1" applyProtection="1">
      <alignment horizontal="center" vertical="center" wrapText="1"/>
    </xf>
    <xf numFmtId="3" fontId="11" fillId="6" borderId="21" xfId="0" applyNumberFormat="1" applyFont="1" applyFill="1" applyBorder="1" applyAlignment="1" applyProtection="1">
      <alignment horizontal="center" vertical="center" wrapText="1"/>
    </xf>
    <xf numFmtId="3" fontId="11" fillId="6" borderId="42" xfId="0" applyNumberFormat="1" applyFont="1" applyFill="1" applyBorder="1" applyAlignment="1" applyProtection="1">
      <alignment horizontal="center" vertical="center" wrapText="1"/>
    </xf>
    <xf numFmtId="0" fontId="19" fillId="2" borderId="0" xfId="1" applyFont="1" applyFill="1" applyBorder="1" applyAlignment="1" applyProtection="1">
      <alignment horizontal="center" vertical="center" wrapText="1"/>
    </xf>
    <xf numFmtId="0" fontId="19" fillId="2" borderId="46" xfId="1" applyFont="1" applyFill="1" applyBorder="1" applyAlignment="1" applyProtection="1">
      <alignment horizontal="center" vertical="center" wrapText="1"/>
    </xf>
    <xf numFmtId="3" fontId="11" fillId="6" borderId="6" xfId="0" applyNumberFormat="1" applyFont="1" applyFill="1" applyBorder="1" applyAlignment="1" applyProtection="1">
      <alignment horizontal="center" vertical="center" wrapText="1"/>
    </xf>
    <xf numFmtId="3" fontId="11" fillId="6" borderId="9" xfId="0" applyNumberFormat="1" applyFont="1" applyFill="1" applyBorder="1" applyAlignment="1" applyProtection="1">
      <alignment horizontal="center" vertical="center" wrapText="1"/>
    </xf>
    <xf numFmtId="0" fontId="11" fillId="6" borderId="5" xfId="3" applyNumberFormat="1" applyFont="1" applyFill="1" applyBorder="1" applyAlignment="1" applyProtection="1">
      <alignment horizontal="center" vertical="center" wrapText="1"/>
    </xf>
    <xf numFmtId="0" fontId="11" fillId="6" borderId="8" xfId="3" applyNumberFormat="1" applyFont="1" applyFill="1" applyBorder="1" applyAlignment="1" applyProtection="1">
      <alignment horizontal="center" vertical="center" wrapText="1"/>
    </xf>
    <xf numFmtId="164" fontId="11" fillId="6" borderId="4" xfId="0" applyNumberFormat="1" applyFont="1" applyFill="1" applyBorder="1" applyAlignment="1" applyProtection="1">
      <alignment horizontal="center" vertical="center" wrapText="1"/>
    </xf>
    <xf numFmtId="164" fontId="11" fillId="6" borderId="7" xfId="0" applyNumberFormat="1" applyFont="1" applyFill="1" applyBorder="1" applyAlignment="1" applyProtection="1">
      <alignment horizontal="center" vertical="center" wrapText="1"/>
    </xf>
    <xf numFmtId="164" fontId="22" fillId="6" borderId="1" xfId="0" applyNumberFormat="1" applyFont="1" applyFill="1" applyBorder="1" applyAlignment="1" applyProtection="1">
      <alignment horizontal="center" vertical="center" wrapText="1"/>
    </xf>
    <xf numFmtId="164" fontId="22" fillId="6" borderId="2" xfId="0" applyNumberFormat="1" applyFont="1" applyFill="1" applyBorder="1" applyAlignment="1" applyProtection="1">
      <alignment horizontal="center" vertical="center" wrapText="1"/>
    </xf>
    <xf numFmtId="164" fontId="22" fillId="6" borderId="3" xfId="0" applyNumberFormat="1" applyFont="1" applyFill="1" applyBorder="1" applyAlignment="1" applyProtection="1">
      <alignment horizontal="center" vertical="center" wrapText="1"/>
    </xf>
    <xf numFmtId="0" fontId="27" fillId="6" borderId="12" xfId="0" applyFont="1" applyFill="1" applyBorder="1" applyAlignment="1" applyProtection="1">
      <alignment horizontal="center" vertical="center" wrapText="1"/>
    </xf>
    <xf numFmtId="0" fontId="27" fillId="6" borderId="13" xfId="0" applyFont="1" applyFill="1" applyBorder="1" applyAlignment="1" applyProtection="1">
      <alignment horizontal="center" vertical="center" wrapText="1"/>
    </xf>
    <xf numFmtId="0" fontId="27" fillId="6" borderId="19" xfId="0" applyFont="1" applyFill="1" applyBorder="1" applyAlignment="1" applyProtection="1">
      <alignment horizontal="center" vertical="center" wrapText="1"/>
    </xf>
    <xf numFmtId="0" fontId="11" fillId="9" borderId="1" xfId="0" applyFont="1" applyFill="1" applyBorder="1" applyAlignment="1" applyProtection="1">
      <alignment horizontal="center" vertical="center" wrapText="1"/>
    </xf>
    <xf numFmtId="0" fontId="11" fillId="9" borderId="4" xfId="0" applyFont="1" applyFill="1" applyBorder="1" applyAlignment="1" applyProtection="1">
      <alignment horizontal="center" vertical="center" wrapText="1"/>
    </xf>
    <xf numFmtId="0" fontId="11" fillId="9" borderId="7" xfId="0" applyFont="1" applyFill="1" applyBorder="1" applyAlignment="1" applyProtection="1">
      <alignment horizontal="center" vertical="center" wrapText="1"/>
    </xf>
    <xf numFmtId="49" fontId="11" fillId="6" borderId="2" xfId="0" applyNumberFormat="1" applyFont="1" applyFill="1" applyBorder="1" applyAlignment="1" applyProtection="1">
      <alignment horizontal="center" vertical="center" wrapText="1"/>
    </xf>
    <xf numFmtId="49" fontId="11" fillId="6" borderId="5" xfId="0" applyNumberFormat="1" applyFont="1" applyFill="1" applyBorder="1" applyAlignment="1" applyProtection="1">
      <alignment horizontal="center" vertical="center" wrapText="1"/>
    </xf>
    <xf numFmtId="49" fontId="11" fillId="6" borderId="8" xfId="0" applyNumberFormat="1" applyFont="1" applyFill="1" applyBorder="1" applyAlignment="1" applyProtection="1">
      <alignment horizontal="center" vertical="center" wrapText="1"/>
    </xf>
    <xf numFmtId="0" fontId="26" fillId="6" borderId="2" xfId="0" applyFont="1" applyFill="1" applyBorder="1" applyAlignment="1" applyProtection="1">
      <alignment horizontal="center" vertical="center" wrapText="1"/>
    </xf>
    <xf numFmtId="0" fontId="26" fillId="6" borderId="5" xfId="0" applyFont="1" applyFill="1" applyBorder="1" applyAlignment="1" applyProtection="1">
      <alignment horizontal="center" vertical="center" wrapText="1"/>
    </xf>
    <xf numFmtId="49" fontId="26" fillId="6" borderId="5" xfId="0" applyNumberFormat="1" applyFont="1" applyFill="1" applyBorder="1" applyAlignment="1" applyProtection="1">
      <alignment horizontal="center" vertical="center" wrapText="1"/>
    </xf>
    <xf numFmtId="49" fontId="26" fillId="6" borderId="8" xfId="0" applyNumberFormat="1" applyFont="1" applyFill="1" applyBorder="1" applyAlignment="1" applyProtection="1">
      <alignment horizontal="center" vertical="center" wrapText="1"/>
    </xf>
    <xf numFmtId="0" fontId="26" fillId="6" borderId="8" xfId="0" applyFont="1" applyFill="1" applyBorder="1" applyAlignment="1" applyProtection="1">
      <alignment horizontal="center" vertical="center" wrapText="1"/>
    </xf>
    <xf numFmtId="3" fontId="11" fillId="9" borderId="5" xfId="0" applyNumberFormat="1" applyFont="1" applyFill="1" applyBorder="1" applyAlignment="1" applyProtection="1">
      <alignment horizontal="center" vertical="center" wrapText="1"/>
    </xf>
    <xf numFmtId="3" fontId="11" fillId="9" borderId="8" xfId="0" applyNumberFormat="1" applyFont="1" applyFill="1" applyBorder="1" applyAlignment="1" applyProtection="1">
      <alignment horizontal="center" vertical="center" wrapText="1"/>
    </xf>
    <xf numFmtId="0" fontId="34" fillId="3" borderId="12" xfId="9" applyFont="1" applyFill="1" applyBorder="1" applyAlignment="1" applyProtection="1">
      <alignment horizontal="center" vertical="center" wrapText="1"/>
    </xf>
    <xf numFmtId="0" fontId="34" fillId="3" borderId="13" xfId="9" applyFont="1" applyFill="1" applyBorder="1" applyAlignment="1" applyProtection="1">
      <alignment horizontal="center" vertical="center"/>
    </xf>
    <xf numFmtId="0" fontId="34" fillId="3" borderId="19" xfId="9" applyFont="1" applyFill="1" applyBorder="1" applyAlignment="1" applyProtection="1">
      <alignment horizontal="center" vertical="center"/>
    </xf>
    <xf numFmtId="0" fontId="11" fillId="4" borderId="12" xfId="11" applyFont="1" applyFill="1" applyBorder="1" applyAlignment="1" applyProtection="1">
      <alignment horizontal="right" vertical="top" wrapText="1"/>
    </xf>
    <xf numFmtId="0" fontId="11" fillId="4" borderId="19" xfId="11" applyFont="1" applyFill="1" applyBorder="1" applyAlignment="1" applyProtection="1">
      <alignment horizontal="right" vertical="top" wrapText="1"/>
    </xf>
    <xf numFmtId="0" fontId="6" fillId="9" borderId="40" xfId="0" applyFont="1" applyFill="1" applyBorder="1" applyAlignment="1" applyProtection="1">
      <alignment horizontal="center"/>
    </xf>
    <xf numFmtId="0" fontId="2" fillId="9" borderId="36" xfId="0" applyFont="1" applyFill="1" applyBorder="1" applyAlignment="1" applyProtection="1">
      <alignment horizontal="center"/>
    </xf>
    <xf numFmtId="0" fontId="2" fillId="9" borderId="36" xfId="0" applyFont="1" applyFill="1" applyBorder="1" applyAlignment="1" applyProtection="1">
      <alignment horizontal="left" wrapText="1"/>
    </xf>
    <xf numFmtId="14" fontId="2" fillId="9" borderId="41" xfId="0" applyNumberFormat="1" applyFont="1" applyFill="1" applyBorder="1" applyAlignment="1" applyProtection="1">
      <alignment horizontal="center"/>
    </xf>
  </cellXfs>
  <cellStyles count="33">
    <cellStyle name="Comma 2" xfId="3"/>
    <cellStyle name="Comma 2 16" xfId="17"/>
    <cellStyle name="Comma 2 16 2" xfId="27"/>
    <cellStyle name="Comma 2 2" xfId="22"/>
    <cellStyle name="Normal" xfId="0" builtinId="0"/>
    <cellStyle name="Normal 14 2" xfId="7"/>
    <cellStyle name="Normal 15" xfId="4"/>
    <cellStyle name="Normal 2" xfId="1"/>
    <cellStyle name="Normal 2 10" xfId="16"/>
    <cellStyle name="Normal 2 2" xfId="11"/>
    <cellStyle name="Normal 2 3" xfId="14"/>
    <cellStyle name="Normal 2 4" xfId="5"/>
    <cellStyle name="Normal 2 5 2" xfId="8"/>
    <cellStyle name="Normal 3" xfId="10"/>
    <cellStyle name="Normal 3 2 2" xfId="2"/>
    <cellStyle name="Normal 3 2 2 2" xfId="20"/>
    <cellStyle name="Normal 3 2 2 2 2" xfId="30"/>
    <cellStyle name="Normal 3 2 2 3" xfId="21"/>
    <cellStyle name="Normal 3 3" xfId="6"/>
    <cellStyle name="Normal 3 3 2" xfId="23"/>
    <cellStyle name="Normal 4" xfId="12"/>
    <cellStyle name="Normal 4 2 2" xfId="9"/>
    <cellStyle name="Normal 4 2 2 2" xfId="18"/>
    <cellStyle name="Normal 4 2 2 2 2" xfId="28"/>
    <cellStyle name="Normal 4 2 2 3" xfId="24"/>
    <cellStyle name="Normal 4 3" xfId="13"/>
    <cellStyle name="Normal 4 3 2" xfId="19"/>
    <cellStyle name="Normal 4 3 2 2" xfId="29"/>
    <cellStyle name="Normal 4 3 3" xfId="25"/>
    <cellStyle name="Normal 5" xfId="15"/>
    <cellStyle name="Normal 5 2" xfId="26"/>
    <cellStyle name="Normal 6" xfId="32"/>
    <cellStyle name="Percent" xfId="31" builtinId="5"/>
  </cellStyles>
  <dxfs count="1">
    <dxf>
      <font>
        <color rgb="FF9C0006"/>
      </font>
      <fill>
        <patternFill>
          <bgColor rgb="FFFFC7CE"/>
        </patternFill>
      </fill>
    </dxf>
  </dxfs>
  <tableStyles count="0" defaultTableStyle="TableStyleMedium2" defaultPivotStyle="PivotStyleLight16"/>
  <colors>
    <mruColors>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437333</xdr:colOff>
      <xdr:row>1</xdr:row>
      <xdr:rowOff>310746</xdr:rowOff>
    </xdr:to>
    <xdr:pic>
      <xdr:nvPicPr>
        <xdr:cNvPr id="2" name="Picture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27214" y="0"/>
          <a:ext cx="2955789" cy="9502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tompkins\Local%20Settings\Temporary%20Internet%20Files\OLK75\Amey%20Group%20Overheads%20for%20HA%20(RF2)%20NL%20-%20J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500955\Desktop\CWF%20FB%20rev%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SC%204%20&amp;%2012%20Retender/Sent/ASC%20Model%20Pricing%20Schedule%20Appendix%20B%20-%20Schedule%20of%20Rates%20-%20Issue%208%20Revision%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v>0</v>
          </cell>
        </row>
        <row r="67">
          <cell r="D67">
            <v>0</v>
          </cell>
        </row>
        <row r="68">
          <cell r="D68">
            <v>0</v>
          </cell>
        </row>
        <row r="69">
          <cell r="D69">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v>3056.361328125</v>
          </cell>
        </row>
        <row r="71">
          <cell r="G71" t="str">
            <v>&lt;Select&gt;</v>
          </cell>
          <cell r="I71">
            <v>3056.361328125</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v>65.91583251953125</v>
          </cell>
        </row>
        <row r="75">
          <cell r="G75" t="str">
            <v>&lt;Select&gt;</v>
          </cell>
          <cell r="I75">
            <v>65.91583251953125</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v>32.013763427734375</v>
          </cell>
        </row>
        <row r="83">
          <cell r="G83" t="str">
            <v>&lt;Select&gt;</v>
          </cell>
          <cell r="I83">
            <v>32.013763427734375</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v>139.220947265625</v>
          </cell>
        </row>
        <row r="89">
          <cell r="G89" t="str">
            <v>&lt;Select&gt;</v>
          </cell>
          <cell r="I89">
            <v>139.220947265625</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v>787.01904296875</v>
          </cell>
        </row>
        <row r="97">
          <cell r="G97" t="str">
            <v>&lt;Select&gt;</v>
          </cell>
          <cell r="I97">
            <v>787.01904296875</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v>219.58837890625</v>
          </cell>
        </row>
        <row r="101">
          <cell r="G101" t="str">
            <v>&lt;Select&gt;</v>
          </cell>
          <cell r="I101">
            <v>219.58837890625</v>
          </cell>
        </row>
        <row r="102">
          <cell r="I102">
            <v>219.58837890625</v>
          </cell>
        </row>
        <row r="103">
          <cell r="G103" t="str">
            <v>&lt;Select&gt;</v>
          </cell>
          <cell r="I103">
            <v>219.58837890625</v>
          </cell>
        </row>
        <row r="104">
          <cell r="I104">
            <v>219.58837890625</v>
          </cell>
        </row>
        <row r="105">
          <cell r="G105" t="str">
            <v>&lt;Select&gt;</v>
          </cell>
          <cell r="I105">
            <v>219.58837890625</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v>1684.1708984375</v>
          </cell>
        </row>
        <row r="110">
          <cell r="I110">
            <v>1684.1708984375</v>
          </cell>
        </row>
        <row r="111">
          <cell r="I111">
            <v>1684.1708984375</v>
          </cell>
        </row>
        <row r="112">
          <cell r="G112" t="str">
            <v>&lt;Select&gt;</v>
          </cell>
          <cell r="I112">
            <v>1684.1708984375</v>
          </cell>
        </row>
        <row r="113">
          <cell r="I113">
            <v>1684.1708984375</v>
          </cell>
        </row>
        <row r="114">
          <cell r="G114" t="str">
            <v>&lt;Select&gt;</v>
          </cell>
          <cell r="I114">
            <v>1684.1708984375</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v>75.469970703125</v>
          </cell>
        </row>
        <row r="124">
          <cell r="G124" t="str">
            <v>&lt;Select&gt;</v>
          </cell>
          <cell r="I124">
            <v>75.469970703125</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v>88.0975341796875</v>
          </cell>
        </row>
        <row r="158">
          <cell r="I158">
            <v>88.0975341796875</v>
          </cell>
        </row>
        <row r="159">
          <cell r="I159">
            <v>88.0975341796875</v>
          </cell>
        </row>
        <row r="160">
          <cell r="G160" t="str">
            <v>&lt;Select&gt;</v>
          </cell>
          <cell r="I160">
            <v>88.0975341796875</v>
          </cell>
        </row>
        <row r="161">
          <cell r="I161">
            <v>88.0975341796875</v>
          </cell>
        </row>
        <row r="162">
          <cell r="G162" t="str">
            <v>&lt;Select&gt;</v>
          </cell>
          <cell r="I162">
            <v>88.0975341796875</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v>8.9099960327148437</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v>26.439987182617188</v>
          </cell>
        </row>
        <row r="179">
          <cell r="I179">
            <v>26.439987182617188</v>
          </cell>
        </row>
        <row r="180">
          <cell r="I180">
            <v>26.439987182617188</v>
          </cell>
        </row>
        <row r="181">
          <cell r="G181" t="str">
            <v>&lt;Select&gt;</v>
          </cell>
          <cell r="I181">
            <v>26.439987182617188</v>
          </cell>
        </row>
        <row r="182">
          <cell r="I182">
            <v>26.439987182617188</v>
          </cell>
        </row>
        <row r="183">
          <cell r="G183" t="str">
            <v>&lt;Select&gt;</v>
          </cell>
          <cell r="I183">
            <v>26.439987182617188</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v>2564.068359375</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v>3000</v>
          </cell>
        </row>
        <row r="220">
          <cell r="G220" t="str">
            <v>&lt;Select&gt;</v>
          </cell>
          <cell r="I220">
            <v>3000</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v>1925.33203125</v>
          </cell>
        </row>
        <row r="227">
          <cell r="G227" t="str">
            <v>&lt;Select&gt;</v>
          </cell>
          <cell r="I227">
            <v>1925.33203125</v>
          </cell>
        </row>
        <row r="228">
          <cell r="I228">
            <v>1925.33203125</v>
          </cell>
        </row>
        <row r="229">
          <cell r="G229" t="str">
            <v>&lt;Select&gt;</v>
          </cell>
          <cell r="I229">
            <v>1925.33203125</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v>832.7626953125</v>
          </cell>
        </row>
        <row r="238">
          <cell r="G238" t="str">
            <v>Pedestrian Guardrail, Tubular galvanised steel handrail 1.2m high</v>
          </cell>
          <cell r="H238" t="str">
            <v>m</v>
          </cell>
          <cell r="I238">
            <v>59</v>
          </cell>
          <cell r="K238">
            <v>70.8</v>
          </cell>
          <cell r="M238">
            <v>180.61</v>
          </cell>
        </row>
        <row r="240">
          <cell r="G240" t="str">
            <v>&lt;Select&gt;</v>
          </cell>
          <cell r="I240">
            <v>180.6099853515625</v>
          </cell>
        </row>
        <row r="242">
          <cell r="G242" t="str">
            <v>&lt;Select&gt;</v>
          </cell>
          <cell r="I242">
            <v>180.6099853515625</v>
          </cell>
        </row>
        <row r="244">
          <cell r="G244" t="str">
            <v>&lt;Select&gt;</v>
          </cell>
          <cell r="I244">
            <v>180.6099853515625</v>
          </cell>
        </row>
        <row r="246">
          <cell r="G246" t="str">
            <v>&lt;Select&gt;</v>
          </cell>
          <cell r="I246">
            <v>180.6099853515625</v>
          </cell>
        </row>
        <row r="247">
          <cell r="I247">
            <v>180.6099853515625</v>
          </cell>
        </row>
        <row r="248">
          <cell r="G248" t="str">
            <v>&lt;Select&gt;</v>
          </cell>
          <cell r="I248">
            <v>180.6099853515625</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v>4.7012748718261719</v>
          </cell>
        </row>
        <row r="254">
          <cell r="I254">
            <v>4.7012748718261719</v>
          </cell>
        </row>
        <row r="255">
          <cell r="I255">
            <v>4.7012748718261719</v>
          </cell>
        </row>
        <row r="256">
          <cell r="G256" t="str">
            <v>&lt;Select&gt;</v>
          </cell>
          <cell r="I256">
            <v>4.7012748718261719</v>
          </cell>
        </row>
        <row r="257">
          <cell r="I257">
            <v>4.7012748718261719</v>
          </cell>
        </row>
        <row r="258">
          <cell r="G258" t="str">
            <v>&lt;Select&gt;</v>
          </cell>
          <cell r="I258">
            <v>4.7012748718261719</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v>119.0120849609375</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v>67.64996337890625</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v>284.60986328125</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v>275.52978515625</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v>40</v>
          </cell>
        </row>
        <row r="350">
          <cell r="G350" t="str">
            <v>&lt;Select&gt;</v>
          </cell>
          <cell r="I350">
            <v>40</v>
          </cell>
        </row>
        <row r="351">
          <cell r="G351" t="str">
            <v xml:space="preserve">Filling to pipe bays and verges on bridges </v>
          </cell>
          <cell r="H351" t="str">
            <v>m3</v>
          </cell>
          <cell r="I351">
            <v>75.012324860625</v>
          </cell>
          <cell r="K351">
            <v>82.905519838630013</v>
          </cell>
        </row>
        <row r="352">
          <cell r="I352">
            <v>82.905517578125</v>
          </cell>
        </row>
        <row r="353">
          <cell r="G353" t="str">
            <v>&lt;Select&gt;</v>
          </cell>
          <cell r="I353">
            <v>82.905517578125</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v>82.06732177734375</v>
          </cell>
        </row>
        <row r="367">
          <cell r="G367" t="str">
            <v>&lt;Select&gt;</v>
          </cell>
          <cell r="I367">
            <v>82.06732177734375</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v>54.639984130859375</v>
          </cell>
        </row>
        <row r="373">
          <cell r="G373" t="str">
            <v>&lt;Select&gt;</v>
          </cell>
          <cell r="I373">
            <v>54.639984130859375</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v>66.49346923828125</v>
          </cell>
        </row>
        <row r="381">
          <cell r="G381" t="str">
            <v>&lt;Select&gt;</v>
          </cell>
          <cell r="I381">
            <v>66.49346923828125</v>
          </cell>
        </row>
        <row r="382">
          <cell r="G382" t="str">
            <v>Extra over excavation for excavation in Hard Material in drainage</v>
          </cell>
          <cell r="H382" t="str">
            <v>m3</v>
          </cell>
          <cell r="I382">
            <v>85.853058271624988</v>
          </cell>
          <cell r="K382">
            <v>95.591029051283215</v>
          </cell>
          <cell r="M382">
            <v>72.63</v>
          </cell>
        </row>
        <row r="383">
          <cell r="I383">
            <v>72.62994384765625</v>
          </cell>
        </row>
        <row r="384">
          <cell r="G384" t="str">
            <v>&lt;Select&gt;</v>
          </cell>
          <cell r="I384">
            <v>72.62994384765625</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v>26.657913208007813</v>
          </cell>
        </row>
        <row r="395">
          <cell r="I395">
            <v>26.657913208007813</v>
          </cell>
        </row>
        <row r="396">
          <cell r="I396">
            <v>26.657913208007813</v>
          </cell>
        </row>
        <row r="397">
          <cell r="G397" t="str">
            <v>&lt;Select&gt;</v>
          </cell>
          <cell r="I397">
            <v>26.657913208007813</v>
          </cell>
        </row>
        <row r="398">
          <cell r="I398">
            <v>26.657913208007813</v>
          </cell>
        </row>
        <row r="399">
          <cell r="G399" t="str">
            <v>&lt;Select&gt;</v>
          </cell>
          <cell r="I399">
            <v>26.657913208007813</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v>15.069999694824219</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v>52.449981689453125</v>
          </cell>
        </row>
        <row r="415">
          <cell r="G415" t="str">
            <v>&lt;Select&gt;</v>
          </cell>
          <cell r="I415">
            <v>52.449981689453125</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v>3</v>
          </cell>
        </row>
        <row r="423">
          <cell r="G423" t="str">
            <v>&lt;Select&gt;</v>
          </cell>
          <cell r="I423">
            <v>3</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v>35</v>
          </cell>
        </row>
        <row r="429">
          <cell r="G429" t="str">
            <v>&lt;Select&gt;</v>
          </cell>
          <cell r="I429">
            <v>35</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v>24.589996337890625</v>
          </cell>
        </row>
        <row r="440">
          <cell r="G440" t="str">
            <v>&lt;Select&gt;</v>
          </cell>
          <cell r="I440">
            <v>24.589996337890625</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v>1.2799997329711914</v>
          </cell>
        </row>
        <row r="447">
          <cell r="G447" t="str">
            <v>&lt;Select&gt;</v>
          </cell>
          <cell r="I447">
            <v>1.2799997329711914</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v>6.6099967956542969</v>
          </cell>
        </row>
        <row r="455">
          <cell r="G455" t="str">
            <v>&lt;Select&gt;</v>
          </cell>
          <cell r="I455">
            <v>6.6099967956542969</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v>22.479995727539063</v>
          </cell>
        </row>
        <row r="463">
          <cell r="G463" t="str">
            <v>&lt;Select&gt;</v>
          </cell>
          <cell r="I463">
            <v>22.479995727539063</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v>4.5199966430664062</v>
          </cell>
        </row>
        <row r="470">
          <cell r="G470" t="str">
            <v>&lt;Select&gt;</v>
          </cell>
          <cell r="I470">
            <v>4.5199966430664062</v>
          </cell>
        </row>
        <row r="471">
          <cell r="G471" t="str">
            <v>Completion of formation on material other than Class 1C, 6B or rock in cuttings</v>
          </cell>
          <cell r="H471" t="str">
            <v>m2</v>
          </cell>
          <cell r="I471">
            <v>0.80082710550000002</v>
          </cell>
          <cell r="K471">
            <v>0.96388487453608829</v>
          </cell>
          <cell r="M471">
            <v>0.68</v>
          </cell>
        </row>
        <row r="473">
          <cell r="I473">
            <v>0.67999982833862305</v>
          </cell>
        </row>
        <row r="474">
          <cell r="G474" t="str">
            <v>&lt;Select&gt;</v>
          </cell>
          <cell r="I474">
            <v>0.67999982833862305</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v>115.78997802734375</v>
          </cell>
        </row>
        <row r="484">
          <cell r="G484" t="str">
            <v>&lt;Select&gt;</v>
          </cell>
          <cell r="I484">
            <v>115.78997802734375</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v>99.82586669921875</v>
          </cell>
        </row>
        <row r="489">
          <cell r="G489" t="str">
            <v>&lt;Select&gt;</v>
          </cell>
          <cell r="I489">
            <v>99.82586669921875</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v>10.851272583007813</v>
          </cell>
        </row>
        <row r="495">
          <cell r="I495">
            <v>10.851272583007813</v>
          </cell>
        </row>
        <row r="496">
          <cell r="I496">
            <v>10.851272583007813</v>
          </cell>
        </row>
        <row r="497">
          <cell r="G497" t="str">
            <v>&lt;Select&gt;</v>
          </cell>
          <cell r="I497">
            <v>10.851272583007813</v>
          </cell>
        </row>
        <row r="498">
          <cell r="I498">
            <v>10.851272583007813</v>
          </cell>
        </row>
        <row r="499">
          <cell r="G499" t="str">
            <v>&lt;Select&gt;</v>
          </cell>
          <cell r="I499">
            <v>10.851272583007813</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v>30.5</v>
          </cell>
        </row>
        <row r="504">
          <cell r="G504" t="str">
            <v>&lt;Select&gt;</v>
          </cell>
          <cell r="I504">
            <v>30.5</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v>9.899993896484375</v>
          </cell>
        </row>
        <row r="529">
          <cell r="G529" t="str">
            <v>&lt;Select&gt;</v>
          </cell>
          <cell r="I529">
            <v>9.899993896484375</v>
          </cell>
        </row>
        <row r="530">
          <cell r="G530" t="str">
            <v>Stone mastic asphalt with 6mm aggregate basecourse regulating course.</v>
          </cell>
          <cell r="H530" t="str">
            <v>t</v>
          </cell>
          <cell r="I530">
            <v>91.069746119905375</v>
          </cell>
          <cell r="K530">
            <v>93.098532788824571</v>
          </cell>
          <cell r="M530">
            <v>150</v>
          </cell>
        </row>
        <row r="531">
          <cell r="I531">
            <v>150</v>
          </cell>
        </row>
        <row r="532">
          <cell r="G532" t="str">
            <v>&lt;Select&gt;</v>
          </cell>
          <cell r="I532">
            <v>150</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v>8.46881103515625</v>
          </cell>
        </row>
        <row r="537">
          <cell r="G537" t="str">
            <v>&lt;Select&gt;</v>
          </cell>
          <cell r="I537">
            <v>8.46881103515625</v>
          </cell>
        </row>
        <row r="538">
          <cell r="G538" t="str">
            <v>Tack coat Type A</v>
          </cell>
          <cell r="H538" t="str">
            <v>m2</v>
          </cell>
          <cell r="I538">
            <v>0.174611029340625</v>
          </cell>
          <cell r="K538">
            <v>0.195704546094982</v>
          </cell>
          <cell r="M538">
            <v>0.69</v>
          </cell>
        </row>
        <row r="539">
          <cell r="I539">
            <v>0.68999958038330078</v>
          </cell>
        </row>
        <row r="540">
          <cell r="G540" t="str">
            <v>&lt;Select&gt;</v>
          </cell>
          <cell r="I540">
            <v>0.68999958038330078</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v>9.9170303344726563</v>
          </cell>
        </row>
        <row r="551">
          <cell r="G551" t="str">
            <v>&lt;Select&gt;</v>
          </cell>
          <cell r="I551">
            <v>9.9170303344726563</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v>0.15511560440063477</v>
          </cell>
        </row>
        <row r="567">
          <cell r="G567" t="str">
            <v>&lt;Select&gt;</v>
          </cell>
          <cell r="I567">
            <v>0.15511560440063477</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v>0.15511929988861084</v>
          </cell>
        </row>
        <row r="590">
          <cell r="G590" t="str">
            <v>&lt;Select&gt;</v>
          </cell>
          <cell r="I590">
            <v>0.15511929988861084</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v>3.3402233123779297</v>
          </cell>
        </row>
        <row r="597">
          <cell r="I597">
            <v>3.3402233123779297</v>
          </cell>
        </row>
        <row r="598">
          <cell r="I598">
            <v>3.3402233123779297</v>
          </cell>
        </row>
        <row r="599">
          <cell r="G599" t="str">
            <v>&lt;Select&gt;</v>
          </cell>
          <cell r="I599">
            <v>3.3402233123779297</v>
          </cell>
        </row>
        <row r="600">
          <cell r="I600">
            <v>3.3402233123779297</v>
          </cell>
        </row>
        <row r="601">
          <cell r="G601" t="str">
            <v>&lt;Select&gt;</v>
          </cell>
          <cell r="I601">
            <v>3.3402233123779297</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v>337.929931640625</v>
          </cell>
        </row>
        <row r="621">
          <cell r="G621" t="str">
            <v>&lt;Select&gt;</v>
          </cell>
          <cell r="I621">
            <v>337.929931640625</v>
          </cell>
        </row>
        <row r="622">
          <cell r="G622" t="str">
            <v>Additional in situ concrete mix ST1 for Type SP precast concrete kerb</v>
          </cell>
          <cell r="H622" t="str">
            <v>m3</v>
          </cell>
          <cell r="I622">
            <v>99.391856468946884</v>
          </cell>
          <cell r="K622">
            <v>105.07197370661328</v>
          </cell>
          <cell r="M622">
            <v>116.85</v>
          </cell>
        </row>
        <row r="623">
          <cell r="I623">
            <v>116.8499755859375</v>
          </cell>
        </row>
        <row r="624">
          <cell r="G624" t="str">
            <v>&lt;Select&gt;</v>
          </cell>
          <cell r="I624">
            <v>116.8499755859375</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v>120.66156005859375</v>
          </cell>
        </row>
        <row r="642">
          <cell r="G642" t="str">
            <v>&lt;Select&gt;</v>
          </cell>
          <cell r="I642">
            <v>120.66156005859375</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v>65.1678466796875</v>
          </cell>
        </row>
        <row r="646">
          <cell r="I646">
            <v>65.1678466796875</v>
          </cell>
        </row>
        <row r="647">
          <cell r="I647">
            <v>65.1678466796875</v>
          </cell>
        </row>
        <row r="648">
          <cell r="G648" t="str">
            <v>&lt;Select&gt;</v>
          </cell>
          <cell r="I648">
            <v>65.1678466796875</v>
          </cell>
        </row>
        <row r="649">
          <cell r="I649">
            <v>65.1678466796875</v>
          </cell>
        </row>
        <row r="650">
          <cell r="G650" t="str">
            <v>&lt;Select&gt;</v>
          </cell>
          <cell r="I650">
            <v>65.1678466796875</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v>3292.50390625</v>
          </cell>
        </row>
        <row r="667">
          <cell r="G667" t="str">
            <v>&lt;Select&gt;</v>
          </cell>
          <cell r="I667">
            <v>3292.50390625</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v>7.2043304443359375</v>
          </cell>
        </row>
        <row r="712">
          <cell r="G712" t="str">
            <v>&lt;Select&gt;</v>
          </cell>
          <cell r="I712">
            <v>7.2043304443359375</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v>6.3299980163574219</v>
          </cell>
        </row>
        <row r="718">
          <cell r="G718" t="str">
            <v>&lt;Select&gt;</v>
          </cell>
          <cell r="I718">
            <v>6.3299980163574219</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v>36.711944580078125</v>
          </cell>
        </row>
        <row r="729">
          <cell r="G729" t="str">
            <v>&lt;Select&gt;</v>
          </cell>
          <cell r="I729">
            <v>36.711944580078125</v>
          </cell>
        </row>
        <row r="730">
          <cell r="G730" t="str">
            <v>Permanent bollard internally illuminated</v>
          </cell>
          <cell r="H730" t="str">
            <v>no</v>
          </cell>
          <cell r="I730">
            <v>300.76650970934736</v>
          </cell>
          <cell r="K730">
            <v>305.9473481030725</v>
          </cell>
        </row>
        <row r="731">
          <cell r="I731">
            <v>305.947265625</v>
          </cell>
        </row>
        <row r="732">
          <cell r="G732" t="str">
            <v>&lt;Select&gt;</v>
          </cell>
          <cell r="I732">
            <v>305.947265625</v>
          </cell>
        </row>
        <row r="733">
          <cell r="G733" t="str">
            <v>Cored thermoplastic node marker 100 mm diameter</v>
          </cell>
          <cell r="H733" t="str">
            <v>no</v>
          </cell>
          <cell r="I733">
            <v>26.575186389728124</v>
          </cell>
          <cell r="K733">
            <v>27.265046826512737</v>
          </cell>
        </row>
        <row r="734">
          <cell r="I734">
            <v>27.265045166015625</v>
          </cell>
        </row>
        <row r="735">
          <cell r="G735" t="str">
            <v>&lt;Select&gt;</v>
          </cell>
          <cell r="I735">
            <v>27.265045166015625</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v>943.62255859375</v>
          </cell>
        </row>
        <row r="743">
          <cell r="I743">
            <v>943.62255859375</v>
          </cell>
        </row>
        <row r="744">
          <cell r="I744">
            <v>943.62255859375</v>
          </cell>
        </row>
        <row r="745">
          <cell r="G745" t="str">
            <v>&lt;Select&gt;</v>
          </cell>
          <cell r="I745">
            <v>943.62255859375</v>
          </cell>
        </row>
        <row r="746">
          <cell r="I746">
            <v>943.62255859375</v>
          </cell>
        </row>
        <row r="747">
          <cell r="G747" t="str">
            <v>&lt;Select&gt;</v>
          </cell>
          <cell r="I747">
            <v>943.62255859375</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v>113.61572265625</v>
          </cell>
        </row>
        <row r="773">
          <cell r="I773">
            <v>113.61572265625</v>
          </cell>
        </row>
        <row r="774">
          <cell r="I774">
            <v>113.61572265625</v>
          </cell>
        </row>
        <row r="775">
          <cell r="G775" t="str">
            <v>&lt;Select&gt;</v>
          </cell>
          <cell r="I775">
            <v>113.61572265625</v>
          </cell>
        </row>
        <row r="776">
          <cell r="I776">
            <v>113.61572265625</v>
          </cell>
        </row>
        <row r="777">
          <cell r="G777" t="str">
            <v>&lt;Select&gt;</v>
          </cell>
          <cell r="I777">
            <v>113.61572265625</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v>2.3237743377685547</v>
          </cell>
        </row>
        <row r="783">
          <cell r="G783" t="str">
            <v>&lt;Select&gt;</v>
          </cell>
          <cell r="I783">
            <v>2.3237743377685547</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v>20.921188354492187</v>
          </cell>
        </row>
        <row r="799">
          <cell r="G799" t="str">
            <v>&lt;Select&gt;</v>
          </cell>
          <cell r="I799">
            <v>20.921188354492187</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v>6.4191055297851563</v>
          </cell>
        </row>
        <row r="808">
          <cell r="G808" t="str">
            <v>&lt;Select&gt;</v>
          </cell>
          <cell r="I808">
            <v>6.4191055297851563</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v>98.84844970703125</v>
          </cell>
        </row>
        <row r="840">
          <cell r="G840" t="str">
            <v>&lt;Select&gt;</v>
          </cell>
          <cell r="I840">
            <v>98.84844970703125</v>
          </cell>
        </row>
        <row r="841">
          <cell r="G841" t="str">
            <v>Earth electrodes.</v>
          </cell>
          <cell r="H841" t="str">
            <v>no</v>
          </cell>
          <cell r="I841">
            <v>141.1766330325695</v>
          </cell>
          <cell r="K841">
            <v>142.71454041065945</v>
          </cell>
          <cell r="M841">
            <v>330.63</v>
          </cell>
        </row>
        <row r="842">
          <cell r="I842">
            <v>330.6298828125</v>
          </cell>
        </row>
        <row r="843">
          <cell r="G843" t="str">
            <v>&lt;Select&gt;</v>
          </cell>
          <cell r="I843">
            <v>330.6298828125</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v>680.76123046875</v>
          </cell>
        </row>
        <row r="857">
          <cell r="I857">
            <v>680.76123046875</v>
          </cell>
        </row>
        <row r="858">
          <cell r="I858">
            <v>680.76123046875</v>
          </cell>
        </row>
        <row r="859">
          <cell r="G859" t="str">
            <v>&lt;Select&gt;</v>
          </cell>
          <cell r="I859">
            <v>680.76123046875</v>
          </cell>
        </row>
        <row r="860">
          <cell r="I860">
            <v>680.76123046875</v>
          </cell>
        </row>
        <row r="861">
          <cell r="G861" t="str">
            <v>&lt;Select&gt;</v>
          </cell>
          <cell r="I861">
            <v>680.76123046875</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v>37.2110595703125</v>
          </cell>
        </row>
        <row r="869">
          <cell r="G869" t="str">
            <v>&lt;Select&gt;</v>
          </cell>
          <cell r="I869">
            <v>37.2110595703125</v>
          </cell>
        </row>
        <row r="871">
          <cell r="G871" t="str">
            <v>&lt;Select&gt;</v>
          </cell>
          <cell r="I871">
            <v>37.2110595703125</v>
          </cell>
        </row>
        <row r="873">
          <cell r="G873" t="str">
            <v>&lt;Select&gt;</v>
          </cell>
          <cell r="I873">
            <v>37.2110595703125</v>
          </cell>
        </row>
        <row r="875">
          <cell r="G875" t="str">
            <v>&lt;Select&gt;</v>
          </cell>
          <cell r="I875">
            <v>37.2110595703125</v>
          </cell>
        </row>
        <row r="876">
          <cell r="I876">
            <v>37.2110595703125</v>
          </cell>
        </row>
        <row r="877">
          <cell r="G877" t="str">
            <v>&lt;Select&gt;</v>
          </cell>
          <cell r="I877">
            <v>37.2110595703125</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v>1484.1484375</v>
          </cell>
        </row>
        <row r="884">
          <cell r="I884">
            <v>1484.1484375</v>
          </cell>
        </row>
        <row r="885">
          <cell r="I885">
            <v>1484.1484375</v>
          </cell>
        </row>
        <row r="886">
          <cell r="G886" t="str">
            <v>&lt;Select&gt;</v>
          </cell>
          <cell r="I886">
            <v>1484.1484375</v>
          </cell>
        </row>
        <row r="887">
          <cell r="I887">
            <v>1484.1484375</v>
          </cell>
        </row>
        <row r="888">
          <cell r="G888" t="str">
            <v>&lt;Select&gt;</v>
          </cell>
          <cell r="I888">
            <v>1484.1484375</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v>270</v>
          </cell>
        </row>
        <row r="906">
          <cell r="I906">
            <v>270</v>
          </cell>
        </row>
        <row r="907">
          <cell r="G907" t="str">
            <v>&lt;Select&gt;</v>
          </cell>
          <cell r="I907">
            <v>270</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v>309.984130859375</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v>1010</v>
          </cell>
        </row>
        <row r="939">
          <cell r="I939">
            <v>1010</v>
          </cell>
        </row>
        <row r="940">
          <cell r="G940" t="str">
            <v>&lt;Select&gt;</v>
          </cell>
          <cell r="I940">
            <v>1010</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v>2788.5</v>
          </cell>
        </row>
        <row r="950">
          <cell r="G950" t="str">
            <v>&lt;Select&gt;</v>
          </cell>
          <cell r="I950">
            <v>2788.5</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v>190.968017578125</v>
          </cell>
        </row>
        <row r="1000">
          <cell r="G1000" t="str">
            <v>&lt;Select&gt;</v>
          </cell>
          <cell r="I1000">
            <v>190.968017578125</v>
          </cell>
        </row>
        <row r="1001">
          <cell r="I1001">
            <v>190.968017578125</v>
          </cell>
        </row>
        <row r="1002">
          <cell r="G1002" t="str">
            <v>&lt;Select&gt;</v>
          </cell>
          <cell r="I1002">
            <v>190.968017578125</v>
          </cell>
        </row>
        <row r="1003">
          <cell r="I1003">
            <v>190.968017578125</v>
          </cell>
        </row>
        <row r="1004">
          <cell r="G1004" t="str">
            <v>&lt;Select&gt;</v>
          </cell>
          <cell r="I1004">
            <v>190.968017578125</v>
          </cell>
        </row>
        <row r="1005">
          <cell r="I1005">
            <v>190.968017578125</v>
          </cell>
        </row>
        <row r="1006">
          <cell r="G1006" t="str">
            <v>&lt;Select&gt;</v>
          </cell>
          <cell r="I1006">
            <v>190.968017578125</v>
          </cell>
        </row>
        <row r="1007">
          <cell r="I1007">
            <v>190.968017578125</v>
          </cell>
        </row>
        <row r="1008">
          <cell r="G1008" t="str">
            <v>&lt;Select&gt;</v>
          </cell>
          <cell r="I1008">
            <v>190.968017578125</v>
          </cell>
        </row>
        <row r="1009">
          <cell r="I1009">
            <v>190.968017578125</v>
          </cell>
        </row>
        <row r="1010">
          <cell r="G1010" t="str">
            <v>&lt;Select&gt;</v>
          </cell>
          <cell r="I1010">
            <v>190.968017578125</v>
          </cell>
        </row>
        <row r="1011">
          <cell r="I1011">
            <v>190.968017578125</v>
          </cell>
        </row>
        <row r="1012">
          <cell r="G1012" t="str">
            <v>&lt;Select&gt;</v>
          </cell>
          <cell r="I1012">
            <v>190.968017578125</v>
          </cell>
        </row>
        <row r="1013">
          <cell r="I1013">
            <v>190.968017578125</v>
          </cell>
        </row>
        <row r="1014">
          <cell r="G1014" t="str">
            <v>&lt;Select&gt;</v>
          </cell>
          <cell r="I1014">
            <v>190.968017578125</v>
          </cell>
        </row>
        <row r="1015">
          <cell r="I1015">
            <v>190.968017578125</v>
          </cell>
        </row>
        <row r="1016">
          <cell r="G1016" t="str">
            <v>&lt;Select&gt;</v>
          </cell>
          <cell r="I1016">
            <v>190.968017578125</v>
          </cell>
        </row>
        <row r="1017">
          <cell r="I1017">
            <v>190.968017578125</v>
          </cell>
        </row>
        <row r="1018">
          <cell r="I1018">
            <v>190.968017578125</v>
          </cell>
        </row>
        <row r="1019">
          <cell r="I1019">
            <v>190.968017578125</v>
          </cell>
        </row>
        <row r="1020">
          <cell r="G1020" t="str">
            <v>&lt;Select&gt;</v>
          </cell>
          <cell r="I1020">
            <v>190.968017578125</v>
          </cell>
        </row>
        <row r="1021">
          <cell r="I1021">
            <v>190.968017578125</v>
          </cell>
        </row>
        <row r="1022">
          <cell r="G1022" t="str">
            <v>&lt;Select&gt;</v>
          </cell>
          <cell r="I1022">
            <v>190.968017578125</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v>120</v>
          </cell>
        </row>
        <row r="1037">
          <cell r="G1037" t="str">
            <v>&lt;Select&gt;</v>
          </cell>
          <cell r="I1037">
            <v>120</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v>795.599609375</v>
          </cell>
        </row>
        <row r="1062">
          <cell r="G1062" t="str">
            <v>&lt;Select&gt;</v>
          </cell>
          <cell r="I1062">
            <v>795.599609375</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v>97.239990234375</v>
          </cell>
        </row>
        <row r="1078">
          <cell r="G1078" t="str">
            <v>&lt;Select&gt;</v>
          </cell>
          <cell r="I1078">
            <v>97.239990234375</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v>126.92999267578125</v>
          </cell>
        </row>
        <row r="1081">
          <cell r="G1081" t="str">
            <v>&lt;Select&gt;</v>
          </cell>
          <cell r="I1081">
            <v>126.92999267578125</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v>39</v>
          </cell>
        </row>
        <row r="1090">
          <cell r="G1090" t="str">
            <v>&lt;Select&gt;</v>
          </cell>
          <cell r="I1090">
            <v>39</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v>1291.927734375</v>
          </cell>
        </row>
        <row r="1098">
          <cell r="G1098" t="str">
            <v>&lt;Select&gt;</v>
          </cell>
          <cell r="I1098">
            <v>1291.927734375</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v>3.0069980621337891</v>
          </cell>
        </row>
        <row r="1103">
          <cell r="G1103" t="str">
            <v>&lt;Select&gt;</v>
          </cell>
          <cell r="I1103">
            <v>3.0069980621337891</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v>2.05828857421875</v>
          </cell>
        </row>
        <row r="1108">
          <cell r="G1108" t="str">
            <v>&lt;Select&gt;</v>
          </cell>
          <cell r="I1108">
            <v>2.05828857421875</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v>6.1538276672363281</v>
          </cell>
        </row>
        <row r="1117">
          <cell r="G1117" t="str">
            <v>&lt;Select&gt;</v>
          </cell>
          <cell r="I1117">
            <v>6.1538276672363281</v>
          </cell>
        </row>
        <row r="1118">
          <cell r="G1118" t="str">
            <v>Extra over for stainless steel fibres to sprayed concrete</v>
          </cell>
          <cell r="H1118" t="str">
            <v>m3</v>
          </cell>
          <cell r="I1118">
            <v>280.67387583530285</v>
          </cell>
          <cell r="K1118">
            <v>343.73404167142462</v>
          </cell>
        </row>
        <row r="1119">
          <cell r="I1119">
            <v>343.73388671875</v>
          </cell>
        </row>
        <row r="1120">
          <cell r="G1120" t="str">
            <v>&lt;Select&gt;</v>
          </cell>
          <cell r="I1120">
            <v>343.73388671875</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v>209.5244140625</v>
          </cell>
        </row>
        <row r="1128">
          <cell r="G1128" t="str">
            <v>&lt;Select&gt;</v>
          </cell>
          <cell r="I1128">
            <v>209.5244140625</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v>8733.9140625</v>
          </cell>
        </row>
        <row r="1132">
          <cell r="G1132" t="str">
            <v>&lt;Select&gt;</v>
          </cell>
          <cell r="I1132">
            <v>8733.9140625</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v>95.36846923828125</v>
          </cell>
        </row>
        <row r="1136">
          <cell r="G1136" t="str">
            <v>&lt;Select&gt;</v>
          </cell>
          <cell r="I1136">
            <v>95.36846923828125</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v>439.40234375</v>
          </cell>
        </row>
        <row r="1144">
          <cell r="G1144" t="str">
            <v>&lt;Select&gt;</v>
          </cell>
          <cell r="I1144">
            <v>439.40234375</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v>12.400688171386719</v>
          </cell>
        </row>
        <row r="1156">
          <cell r="I1156">
            <v>12.400688171386719</v>
          </cell>
        </row>
        <row r="1157">
          <cell r="I1157">
            <v>12.400688171386719</v>
          </cell>
        </row>
        <row r="1158">
          <cell r="G1158" t="str">
            <v>&lt;Select&gt;</v>
          </cell>
          <cell r="I1158">
            <v>12.400688171386719</v>
          </cell>
        </row>
        <row r="1159">
          <cell r="I1159">
            <v>12.400688171386719</v>
          </cell>
        </row>
        <row r="1160">
          <cell r="G1160" t="str">
            <v>&lt;Select&gt;</v>
          </cell>
          <cell r="I1160">
            <v>12.400688171386719</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v>2932.48046875</v>
          </cell>
        </row>
        <row r="1171">
          <cell r="G1171" t="str">
            <v>&lt;Select&gt;</v>
          </cell>
          <cell r="I1171">
            <v>2932.48046875</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v>716.43408203125</v>
          </cell>
        </row>
        <row r="1182">
          <cell r="I1182">
            <v>716.43408203125</v>
          </cell>
        </row>
        <row r="1183">
          <cell r="I1183">
            <v>716.43408203125</v>
          </cell>
        </row>
        <row r="1184">
          <cell r="G1184" t="str">
            <v>&lt;Select&gt;</v>
          </cell>
          <cell r="I1184">
            <v>716.43408203125</v>
          </cell>
        </row>
        <row r="1185">
          <cell r="I1185">
            <v>716.43408203125</v>
          </cell>
        </row>
        <row r="1186">
          <cell r="G1186" t="str">
            <v>&lt;Select&gt;</v>
          </cell>
          <cell r="I1186">
            <v>716.43408203125</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v>48.047149658203125</v>
          </cell>
        </row>
        <row r="1219">
          <cell r="I1219">
            <v>48.047149658203125</v>
          </cell>
        </row>
        <row r="1220">
          <cell r="I1220">
            <v>48.047149658203125</v>
          </cell>
        </row>
        <row r="1221">
          <cell r="G1221" t="str">
            <v>&lt;Select&gt;</v>
          </cell>
          <cell r="I1221">
            <v>48.047149658203125</v>
          </cell>
        </row>
        <row r="1222">
          <cell r="I1222">
            <v>48.047149658203125</v>
          </cell>
        </row>
        <row r="1223">
          <cell r="G1223" t="str">
            <v>&lt;Select&gt;</v>
          </cell>
          <cell r="I1223">
            <v>48.047149658203125</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v>40.237152099609375</v>
          </cell>
        </row>
        <row r="1232">
          <cell r="G1232" t="str">
            <v>&lt;Select&gt;</v>
          </cell>
          <cell r="I1232">
            <v>40.237152099609375</v>
          </cell>
        </row>
        <row r="1233">
          <cell r="G1233" t="str">
            <v>Surface impregnation to plain surfaces with Silane</v>
          </cell>
          <cell r="H1233" t="str">
            <v>m2</v>
          </cell>
          <cell r="I1233">
            <v>7.3351872470819384</v>
          </cell>
          <cell r="K1233">
            <v>8.3244119536103689</v>
          </cell>
          <cell r="M1233">
            <v>3.76</v>
          </cell>
        </row>
        <row r="1234">
          <cell r="I1234">
            <v>3.7599983215332031</v>
          </cell>
        </row>
        <row r="1235">
          <cell r="G1235" t="str">
            <v>&lt;Select&gt;</v>
          </cell>
          <cell r="I1235">
            <v>3.7599983215332031</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v>7.7699966430664062</v>
          </cell>
        </row>
        <row r="1243">
          <cell r="G1243" t="str">
            <v>&lt;Select&gt;</v>
          </cell>
          <cell r="I1243">
            <v>7.7699966430664062</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v>608.70849609375</v>
          </cell>
        </row>
        <row r="1247">
          <cell r="I1247">
            <v>608.70849609375</v>
          </cell>
        </row>
        <row r="1248">
          <cell r="I1248">
            <v>608.70849609375</v>
          </cell>
        </row>
        <row r="1249">
          <cell r="G1249" t="str">
            <v>&lt;Select&gt;</v>
          </cell>
          <cell r="I1249">
            <v>608.70849609375</v>
          </cell>
        </row>
        <row r="1250">
          <cell r="I1250">
            <v>608.70849609375</v>
          </cell>
        </row>
        <row r="1251">
          <cell r="G1251" t="str">
            <v>&lt;Select&gt;</v>
          </cell>
          <cell r="I1251">
            <v>608.70849609375</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v>422.863525390625</v>
          </cell>
        </row>
        <row r="1261">
          <cell r="G1261" t="str">
            <v>&lt;Select&gt;</v>
          </cell>
          <cell r="I1261">
            <v>422.863525390625</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v>31.468490600585937</v>
          </cell>
        </row>
        <row r="1265">
          <cell r="I1265">
            <v>31.468490600585937</v>
          </cell>
        </row>
        <row r="1266">
          <cell r="I1266">
            <v>31.468490600585937</v>
          </cell>
        </row>
        <row r="1267">
          <cell r="G1267" t="str">
            <v>&lt;Select&gt;</v>
          </cell>
          <cell r="I1267">
            <v>31.468490600585937</v>
          </cell>
        </row>
        <row r="1268">
          <cell r="I1268">
            <v>31.468490600585937</v>
          </cell>
        </row>
        <row r="1269">
          <cell r="G1269" t="str">
            <v>&lt;Select&gt;</v>
          </cell>
          <cell r="I1269">
            <v>31.468490600585937</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v>17.1199951171875</v>
          </cell>
        </row>
        <row r="1276">
          <cell r="G1276" t="str">
            <v>&lt;Select&gt;</v>
          </cell>
          <cell r="I1276">
            <v>17.1199951171875</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v>184.1298828125</v>
          </cell>
        </row>
        <row r="1279">
          <cell r="G1279" t="str">
            <v>&lt;Select&gt;</v>
          </cell>
          <cell r="I1279">
            <v>184.1298828125</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v>78.9383544921875</v>
          </cell>
        </row>
        <row r="1285">
          <cell r="I1285">
            <v>78.9383544921875</v>
          </cell>
        </row>
        <row r="1286">
          <cell r="I1286">
            <v>78.9383544921875</v>
          </cell>
        </row>
        <row r="1287">
          <cell r="G1287" t="str">
            <v>&lt;Select&gt;</v>
          </cell>
          <cell r="I1287">
            <v>78.9383544921875</v>
          </cell>
        </row>
        <row r="1288">
          <cell r="I1288">
            <v>78.9383544921875</v>
          </cell>
        </row>
        <row r="1289">
          <cell r="G1289" t="str">
            <v>&lt;Select&gt;</v>
          </cell>
          <cell r="I1289">
            <v>78.9383544921875</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v>7.3999977111816406</v>
          </cell>
        </row>
        <row r="1295">
          <cell r="I1295">
            <v>7.3999977111816406</v>
          </cell>
        </row>
        <row r="1296">
          <cell r="I1296">
            <v>7.3999977111816406</v>
          </cell>
        </row>
        <row r="1297">
          <cell r="G1297" t="str">
            <v>&lt;Select&gt;</v>
          </cell>
          <cell r="I1297">
            <v>7.3999977111816406</v>
          </cell>
        </row>
        <row r="1298">
          <cell r="I1298">
            <v>7.3999977111816406</v>
          </cell>
        </row>
        <row r="1299">
          <cell r="G1299" t="str">
            <v>&lt;Select&gt;</v>
          </cell>
          <cell r="I1299">
            <v>7.3999977111816406</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v>379.31396484375</v>
          </cell>
        </row>
        <row r="1320">
          <cell r="G1320" t="str">
            <v>&lt;Select&gt;</v>
          </cell>
          <cell r="I1320">
            <v>379.31396484375</v>
          </cell>
        </row>
        <row r="1321">
          <cell r="I1321">
            <v>379.31396484375</v>
          </cell>
        </row>
        <row r="1322">
          <cell r="G1322" t="str">
            <v>&lt;Select&gt;</v>
          </cell>
          <cell r="I1322">
            <v>379.31396484375</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v>379.31396484375</v>
          </cell>
        </row>
        <row r="1330">
          <cell r="G1330" t="str">
            <v>&lt;Select&gt;</v>
          </cell>
          <cell r="I1330">
            <v>379.31396484375</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v>40000</v>
          </cell>
        </row>
        <row r="1338">
          <cell r="G1338" t="str">
            <v>&lt;Select&gt;</v>
          </cell>
          <cell r="I1338">
            <v>40000</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v>40000</v>
          </cell>
        </row>
        <row r="1346">
          <cell r="G1346" t="str">
            <v>&lt;Select&gt;</v>
          </cell>
          <cell r="I1346">
            <v>40000</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v>40</v>
          </cell>
        </row>
        <row r="1354">
          <cell r="G1354" t="str">
            <v>&lt;Select&gt;</v>
          </cell>
          <cell r="I1354">
            <v>40</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v>40</v>
          </cell>
        </row>
        <row r="1362">
          <cell r="G1362" t="str">
            <v>&lt;Select&gt;</v>
          </cell>
          <cell r="I1362">
            <v>40</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v>40</v>
          </cell>
        </row>
        <row r="1370">
          <cell r="G1370" t="str">
            <v>&lt;Select&gt;</v>
          </cell>
          <cell r="I1370">
            <v>40</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v>40</v>
          </cell>
        </row>
        <row r="1378">
          <cell r="G1378" t="str">
            <v>&lt;Select&gt;</v>
          </cell>
          <cell r="I1378">
            <v>40</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row r="8">
          <cell r="G8">
            <v>0</v>
          </cell>
        </row>
        <row r="11">
          <cell r="G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8"/>
  <sheetViews>
    <sheetView zoomScale="70" zoomScaleNormal="70" workbookViewId="0">
      <selection activeCell="E14" sqref="E14"/>
    </sheetView>
    <sheetView workbookViewId="1"/>
  </sheetViews>
  <sheetFormatPr defaultRowHeight="13.8"/>
  <cols>
    <col min="1" max="1" width="12.19921875" customWidth="1"/>
    <col min="2" max="2" width="13.8984375" customWidth="1"/>
    <col min="3" max="3" width="52.69921875" style="96" bestFit="1" customWidth="1"/>
    <col min="4" max="4" width="15.69921875" customWidth="1"/>
    <col min="5" max="5" width="13.69921875" customWidth="1"/>
  </cols>
  <sheetData>
    <row r="1" spans="1:5" ht="15.6">
      <c r="A1" s="110"/>
    </row>
    <row r="2" spans="1:5" ht="16.2" thickBot="1">
      <c r="A2" s="111"/>
      <c r="B2" s="15"/>
      <c r="C2" s="95"/>
      <c r="D2" s="15"/>
      <c r="E2" s="15"/>
    </row>
    <row r="3" spans="1:5" ht="43.2" thickTop="1" thickBot="1">
      <c r="A3" s="85" t="s">
        <v>225</v>
      </c>
      <c r="B3" s="86" t="s">
        <v>206</v>
      </c>
      <c r="C3" s="86" t="s">
        <v>45</v>
      </c>
      <c r="D3" s="78" t="s">
        <v>44</v>
      </c>
      <c r="E3" s="79" t="s">
        <v>43</v>
      </c>
    </row>
    <row r="4" spans="1:5" ht="15.6" thickTop="1">
      <c r="A4" s="97">
        <v>0</v>
      </c>
      <c r="B4" s="102">
        <v>0</v>
      </c>
      <c r="C4" s="130" t="s">
        <v>276</v>
      </c>
      <c r="D4" s="102" t="s">
        <v>277</v>
      </c>
      <c r="E4" s="131">
        <v>43150</v>
      </c>
    </row>
    <row r="5" spans="1:5" ht="30">
      <c r="A5" s="158">
        <v>1</v>
      </c>
      <c r="B5" s="159">
        <v>1</v>
      </c>
      <c r="C5" s="160" t="s">
        <v>273</v>
      </c>
      <c r="D5" s="159" t="s">
        <v>274</v>
      </c>
      <c r="E5" s="161">
        <v>43167</v>
      </c>
    </row>
    <row r="6" spans="1:5" ht="45">
      <c r="A6" s="158">
        <v>2</v>
      </c>
      <c r="B6" s="159">
        <v>1</v>
      </c>
      <c r="C6" s="160" t="s">
        <v>275</v>
      </c>
      <c r="D6" s="159" t="s">
        <v>274</v>
      </c>
      <c r="E6" s="161">
        <v>43167</v>
      </c>
    </row>
    <row r="7" spans="1:5" ht="30.6" thickBot="1">
      <c r="A7" s="199">
        <v>3</v>
      </c>
      <c r="B7" s="200">
        <v>1</v>
      </c>
      <c r="C7" s="201" t="s">
        <v>278</v>
      </c>
      <c r="D7" s="200" t="s">
        <v>274</v>
      </c>
      <c r="E7" s="202">
        <v>43167</v>
      </c>
    </row>
    <row r="8" spans="1:5" ht="14.4" thickTop="1"/>
  </sheetData>
  <sheetProtection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29"/>
  <sheetViews>
    <sheetView zoomScale="55" zoomScaleNormal="55" workbookViewId="0">
      <selection activeCell="D9" sqref="D9"/>
    </sheetView>
    <sheetView workbookViewId="1">
      <selection sqref="A1:C1"/>
    </sheetView>
  </sheetViews>
  <sheetFormatPr defaultColWidth="9.8984375" defaultRowHeight="13.8"/>
  <cols>
    <col min="1" max="1" width="24.19921875" style="23" customWidth="1"/>
    <col min="2" max="2" width="15.19921875" style="23" customWidth="1"/>
    <col min="3" max="3" width="83.8984375" style="22" customWidth="1"/>
    <col min="4" max="4" width="40.19921875" style="22" bestFit="1" customWidth="1"/>
    <col min="5" max="8" width="9.8984375" style="22"/>
    <col min="9" max="9" width="68.09765625" style="22" bestFit="1" customWidth="1"/>
    <col min="10" max="16384" width="9.8984375" style="22"/>
  </cols>
  <sheetData>
    <row r="1" spans="1:4" ht="21">
      <c r="A1" s="162" t="s">
        <v>199</v>
      </c>
      <c r="B1" s="162"/>
      <c r="C1" s="162"/>
      <c r="D1" s="24"/>
    </row>
    <row r="2" spans="1:4" ht="42">
      <c r="A2" s="25" t="s">
        <v>209</v>
      </c>
      <c r="B2" s="25" t="s">
        <v>208</v>
      </c>
      <c r="C2" s="26" t="s">
        <v>200</v>
      </c>
      <c r="D2" s="27"/>
    </row>
    <row r="3" spans="1:4" ht="15.6">
      <c r="A3" s="28"/>
      <c r="B3" s="28"/>
      <c r="C3" s="29"/>
      <c r="D3" s="29"/>
    </row>
    <row r="4" spans="1:4" ht="15.6">
      <c r="A4" s="30" t="s">
        <v>201</v>
      </c>
      <c r="B4" s="40">
        <v>1</v>
      </c>
      <c r="C4" s="31" t="s">
        <v>202</v>
      </c>
      <c r="D4" s="29"/>
    </row>
    <row r="5" spans="1:4" ht="15.6">
      <c r="A5" s="28"/>
      <c r="B5" s="29"/>
      <c r="C5" s="32" t="s">
        <v>205</v>
      </c>
      <c r="D5" s="29"/>
    </row>
    <row r="6" spans="1:4" ht="15.6">
      <c r="A6" s="28"/>
      <c r="B6" s="29"/>
      <c r="C6" s="32" t="s">
        <v>203</v>
      </c>
      <c r="D6" s="29"/>
    </row>
    <row r="7" spans="1:4" ht="30">
      <c r="A7" s="28"/>
      <c r="B7" s="100">
        <v>2</v>
      </c>
      <c r="C7" s="101" t="s">
        <v>230</v>
      </c>
      <c r="D7" s="29"/>
    </row>
    <row r="8" spans="1:4" ht="15.6">
      <c r="A8" s="28"/>
      <c r="B8" s="29"/>
      <c r="C8" s="33"/>
      <c r="D8" s="29"/>
    </row>
    <row r="9" spans="1:4" ht="45" customHeight="1">
      <c r="A9" s="103" t="s">
        <v>244</v>
      </c>
      <c r="B9" s="41">
        <v>1</v>
      </c>
      <c r="C9" s="108" t="s">
        <v>252</v>
      </c>
      <c r="D9" s="35"/>
    </row>
    <row r="10" spans="1:4" ht="15.6">
      <c r="A10" s="34"/>
      <c r="B10" s="41">
        <v>2</v>
      </c>
      <c r="C10" s="33" t="s">
        <v>211</v>
      </c>
      <c r="D10" s="29"/>
    </row>
    <row r="11" spans="1:4" ht="15.6">
      <c r="A11" s="28"/>
      <c r="B11" s="41">
        <v>3</v>
      </c>
      <c r="C11" s="29" t="s">
        <v>212</v>
      </c>
      <c r="D11" s="29"/>
    </row>
    <row r="12" spans="1:4" ht="75.599999999999994">
      <c r="A12" s="28"/>
      <c r="B12" s="143">
        <v>4</v>
      </c>
      <c r="C12" s="144" t="s">
        <v>265</v>
      </c>
      <c r="D12" s="36"/>
    </row>
    <row r="13" spans="1:4" ht="45">
      <c r="A13" s="28"/>
      <c r="B13" s="141">
        <v>5</v>
      </c>
      <c r="C13" s="109" t="s">
        <v>253</v>
      </c>
      <c r="D13" s="36"/>
    </row>
    <row r="14" spans="1:4" ht="30.6">
      <c r="A14" s="28"/>
      <c r="B14" s="141">
        <v>6</v>
      </c>
      <c r="C14" s="37" t="s">
        <v>254</v>
      </c>
      <c r="D14" s="36"/>
    </row>
    <row r="15" spans="1:4" ht="15">
      <c r="A15" s="29"/>
      <c r="B15" s="29"/>
      <c r="C15" s="29"/>
      <c r="D15" s="36"/>
    </row>
    <row r="16" spans="1:4" ht="45">
      <c r="A16" s="34" t="s">
        <v>204</v>
      </c>
      <c r="B16" s="41">
        <v>1</v>
      </c>
      <c r="C16" s="42" t="s">
        <v>217</v>
      </c>
      <c r="D16" s="36"/>
    </row>
    <row r="17" spans="1:4" ht="15.6">
      <c r="A17" s="34"/>
      <c r="B17" s="41">
        <v>2</v>
      </c>
      <c r="C17" s="33" t="s">
        <v>210</v>
      </c>
      <c r="D17" s="36"/>
    </row>
    <row r="18" spans="1:4" ht="30">
      <c r="A18" s="28"/>
      <c r="B18" s="41">
        <v>3</v>
      </c>
      <c r="C18" s="108" t="s">
        <v>255</v>
      </c>
      <c r="D18" s="38"/>
    </row>
    <row r="19" spans="1:4" ht="15.6">
      <c r="A19" s="28"/>
      <c r="B19" s="41">
        <v>4</v>
      </c>
      <c r="C19" s="33" t="s">
        <v>211</v>
      </c>
      <c r="D19" s="36"/>
    </row>
    <row r="20" spans="1:4" ht="15.6">
      <c r="A20" s="39"/>
      <c r="B20" s="41">
        <v>5</v>
      </c>
      <c r="C20" s="29" t="s">
        <v>212</v>
      </c>
      <c r="D20" s="29"/>
    </row>
    <row r="21" spans="1:4" ht="15.6">
      <c r="A21" s="28"/>
      <c r="B21" s="28"/>
      <c r="C21" s="29"/>
      <c r="D21" s="29"/>
    </row>
    <row r="22" spans="1:4" ht="15.6">
      <c r="A22" s="28"/>
      <c r="B22" s="28"/>
      <c r="C22" s="29"/>
      <c r="D22" s="29"/>
    </row>
    <row r="23" spans="1:4" ht="15.6">
      <c r="A23" s="28"/>
      <c r="B23" s="28"/>
      <c r="C23" s="29"/>
      <c r="D23" s="29"/>
    </row>
    <row r="24" spans="1:4" ht="15.6">
      <c r="A24" s="28"/>
      <c r="B24" s="28"/>
      <c r="C24" s="29"/>
      <c r="D24" s="29"/>
    </row>
    <row r="25" spans="1:4" ht="15.6">
      <c r="A25" s="28"/>
      <c r="B25" s="28"/>
      <c r="C25" s="29"/>
      <c r="D25" s="29"/>
    </row>
    <row r="26" spans="1:4" ht="15.6">
      <c r="A26" s="28"/>
      <c r="B26" s="28"/>
      <c r="C26" s="29"/>
      <c r="D26" s="29"/>
    </row>
    <row r="27" spans="1:4" ht="15.6">
      <c r="A27" s="28"/>
      <c r="B27" s="28"/>
      <c r="C27" s="29"/>
      <c r="D27" s="29"/>
    </row>
    <row r="28" spans="1:4" ht="15.6">
      <c r="A28" s="28"/>
      <c r="B28" s="28"/>
      <c r="C28" s="29"/>
      <c r="D28" s="29"/>
    </row>
    <row r="29" spans="1:4" ht="15.6">
      <c r="A29" s="28"/>
      <c r="B29" s="28"/>
      <c r="C29" s="29"/>
      <c r="D29" s="29"/>
    </row>
  </sheetData>
  <sheetProtection algorithmName="SHA-512" hashValue="rZ+CLCNrKb67RXQRQ9grnUAwUM/V38LM0cEbb/Aj72Pf3gvsOrsrpo65GeLLheB5iFyEIzrb1whrjyLzvnAhyQ==" saltValue="9TlIzuvpsECS72SGB6zYFA==" spinCount="100000" sheet="1" objects="1" scenarios="1" selectLockedCells="1"/>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tabSelected="1" zoomScale="50" zoomScaleNormal="50" workbookViewId="0">
      <selection activeCell="I19" sqref="I19"/>
    </sheetView>
    <sheetView tabSelected="1" zoomScale="40" zoomScaleNormal="40" workbookViewId="1">
      <selection activeCell="A3" sqref="A3:A6"/>
    </sheetView>
  </sheetViews>
  <sheetFormatPr defaultRowHeight="13.8"/>
  <cols>
    <col min="1" max="1" width="23.19921875" customWidth="1"/>
    <col min="2" max="2" width="9.8984375" customWidth="1"/>
    <col min="3" max="3" width="11.5" customWidth="1"/>
    <col min="4" max="4" width="30.19921875" customWidth="1"/>
    <col min="5" max="5" width="31.8984375" customWidth="1"/>
    <col min="6" max="6" width="49.5" customWidth="1"/>
    <col min="7" max="7" width="14.09765625" customWidth="1"/>
    <col min="8" max="8" width="20.19921875" style="129" customWidth="1"/>
    <col min="9" max="9" width="23.59765625" style="88" customWidth="1"/>
    <col min="10" max="17" width="20.19921875" customWidth="1"/>
    <col min="18" max="18" width="38.09765625" style="119" customWidth="1"/>
    <col min="19" max="19" width="20.19921875" customWidth="1"/>
    <col min="20" max="20" width="2.3984375" customWidth="1"/>
  </cols>
  <sheetData>
    <row r="1" spans="1:19" ht="50.25" customHeight="1">
      <c r="A1" s="167" t="s">
        <v>0</v>
      </c>
      <c r="B1" s="167"/>
      <c r="C1" s="167"/>
      <c r="D1" s="167"/>
      <c r="E1" s="167"/>
      <c r="F1" s="167"/>
      <c r="G1" s="167"/>
      <c r="H1" s="167"/>
      <c r="I1" s="167"/>
      <c r="J1" s="167"/>
      <c r="K1" s="167"/>
      <c r="L1" s="167"/>
      <c r="M1" s="167"/>
      <c r="N1" s="167"/>
      <c r="O1" s="167"/>
      <c r="P1" s="167"/>
      <c r="Q1" s="167"/>
      <c r="R1" s="167"/>
      <c r="S1" s="168"/>
    </row>
    <row r="2" spans="1:19" ht="31.5" customHeight="1" thickBot="1">
      <c r="A2" s="13"/>
      <c r="B2" s="13"/>
      <c r="C2" s="13"/>
      <c r="D2" s="13"/>
      <c r="E2" s="13"/>
      <c r="F2" s="13"/>
      <c r="G2" s="13"/>
      <c r="H2" s="122"/>
      <c r="I2" s="120"/>
      <c r="J2" s="13"/>
      <c r="K2" s="13"/>
      <c r="L2" s="13"/>
      <c r="M2" s="13"/>
      <c r="N2" s="13"/>
      <c r="O2" s="13"/>
      <c r="P2" s="13"/>
      <c r="Q2" s="13"/>
      <c r="R2" s="112"/>
      <c r="S2" s="145"/>
    </row>
    <row r="3" spans="1:19" ht="45.6" thickBot="1">
      <c r="A3" s="181" t="s">
        <v>272</v>
      </c>
      <c r="B3" s="184" t="s">
        <v>169</v>
      </c>
      <c r="C3" s="184"/>
      <c r="D3" s="187" t="s">
        <v>170</v>
      </c>
      <c r="E3" s="187"/>
      <c r="F3" s="187"/>
      <c r="G3" s="178" t="s">
        <v>175</v>
      </c>
      <c r="H3" s="179"/>
      <c r="I3" s="179"/>
      <c r="J3" s="179"/>
      <c r="K3" s="179"/>
      <c r="L3" s="179"/>
      <c r="M3" s="179"/>
      <c r="N3" s="179"/>
      <c r="O3" s="179"/>
      <c r="P3" s="179"/>
      <c r="Q3" s="179"/>
      <c r="R3" s="179"/>
      <c r="S3" s="180"/>
    </row>
    <row r="4" spans="1:19" ht="25.5" customHeight="1">
      <c r="A4" s="182"/>
      <c r="B4" s="185"/>
      <c r="C4" s="185"/>
      <c r="D4" s="188"/>
      <c r="E4" s="188"/>
      <c r="F4" s="188"/>
      <c r="G4" s="175"/>
      <c r="H4" s="176"/>
      <c r="I4" s="176"/>
      <c r="J4" s="176"/>
      <c r="K4" s="176"/>
      <c r="L4" s="176"/>
      <c r="M4" s="176"/>
      <c r="N4" s="176"/>
      <c r="O4" s="176"/>
      <c r="P4" s="176"/>
      <c r="Q4" s="176"/>
      <c r="R4" s="176"/>
      <c r="S4" s="177"/>
    </row>
    <row r="5" spans="1:19" ht="23.25" customHeight="1">
      <c r="A5" s="182"/>
      <c r="B5" s="185"/>
      <c r="C5" s="185"/>
      <c r="D5" s="189" t="s">
        <v>171</v>
      </c>
      <c r="E5" s="188" t="s">
        <v>172</v>
      </c>
      <c r="F5" s="188" t="s">
        <v>1</v>
      </c>
      <c r="G5" s="173" t="s">
        <v>2</v>
      </c>
      <c r="H5" s="171" t="s">
        <v>3</v>
      </c>
      <c r="I5" s="171" t="s">
        <v>207</v>
      </c>
      <c r="J5" s="80" t="s">
        <v>214</v>
      </c>
      <c r="K5" s="80" t="s">
        <v>214</v>
      </c>
      <c r="L5" s="80" t="s">
        <v>214</v>
      </c>
      <c r="M5" s="163" t="s">
        <v>215</v>
      </c>
      <c r="N5" s="165" t="s">
        <v>216</v>
      </c>
      <c r="O5" s="166"/>
      <c r="P5" s="163" t="s">
        <v>269</v>
      </c>
      <c r="Q5" s="163" t="s">
        <v>222</v>
      </c>
      <c r="R5" s="192" t="s">
        <v>271</v>
      </c>
      <c r="S5" s="169" t="s">
        <v>270</v>
      </c>
    </row>
    <row r="6" spans="1:19" ht="42.6" customHeight="1" thickBot="1">
      <c r="A6" s="183"/>
      <c r="B6" s="186"/>
      <c r="C6" s="186"/>
      <c r="D6" s="190"/>
      <c r="E6" s="191"/>
      <c r="F6" s="191"/>
      <c r="G6" s="174"/>
      <c r="H6" s="172"/>
      <c r="I6" s="172"/>
      <c r="J6" s="81" t="s">
        <v>218</v>
      </c>
      <c r="K6" s="81" t="s">
        <v>219</v>
      </c>
      <c r="L6" s="81" t="s">
        <v>7</v>
      </c>
      <c r="M6" s="164"/>
      <c r="N6" s="142" t="s">
        <v>220</v>
      </c>
      <c r="O6" s="142" t="s">
        <v>221</v>
      </c>
      <c r="P6" s="164"/>
      <c r="Q6" s="164"/>
      <c r="R6" s="193"/>
      <c r="S6" s="170"/>
    </row>
    <row r="7" spans="1:19" ht="20.399999999999999">
      <c r="A7" s="57"/>
      <c r="B7" s="58"/>
      <c r="C7" s="58"/>
      <c r="D7" s="58"/>
      <c r="E7" s="58"/>
      <c r="F7" s="59"/>
      <c r="G7" s="44"/>
      <c r="H7" s="123"/>
      <c r="I7" s="46"/>
      <c r="J7" s="45"/>
      <c r="K7" s="45"/>
      <c r="L7" s="82"/>
      <c r="M7" s="82"/>
      <c r="N7" s="82"/>
      <c r="O7" s="82"/>
      <c r="P7" s="82"/>
      <c r="Q7" s="82"/>
      <c r="R7" s="113"/>
      <c r="S7" s="146"/>
    </row>
    <row r="8" spans="1:19" ht="21">
      <c r="A8" s="60"/>
      <c r="B8" s="61" t="s">
        <v>46</v>
      </c>
      <c r="C8" s="61"/>
      <c r="D8" s="62" t="s">
        <v>47</v>
      </c>
      <c r="E8" s="63"/>
      <c r="F8" s="63"/>
      <c r="G8" s="47"/>
      <c r="H8" s="124"/>
      <c r="I8" s="49"/>
      <c r="J8" s="48"/>
      <c r="K8" s="48"/>
      <c r="L8" s="83"/>
      <c r="M8" s="83"/>
      <c r="N8" s="83"/>
      <c r="O8" s="83"/>
      <c r="P8" s="83"/>
      <c r="Q8" s="83"/>
      <c r="R8" s="114"/>
      <c r="S8" s="147"/>
    </row>
    <row r="9" spans="1:19" ht="81.599999999999994">
      <c r="A9" s="104" t="s">
        <v>245</v>
      </c>
      <c r="B9" s="65">
        <v>4.2</v>
      </c>
      <c r="C9" s="66"/>
      <c r="D9" s="67" t="s">
        <v>48</v>
      </c>
      <c r="E9" s="68" t="s">
        <v>49</v>
      </c>
      <c r="F9" s="69"/>
      <c r="G9" s="50"/>
      <c r="H9" s="125"/>
      <c r="I9" s="52"/>
      <c r="J9" s="51"/>
      <c r="K9" s="51"/>
      <c r="L9" s="84"/>
      <c r="M9" s="84"/>
      <c r="N9" s="84"/>
      <c r="O9" s="84"/>
      <c r="P9" s="84"/>
      <c r="Q9" s="84"/>
      <c r="R9" s="115"/>
      <c r="S9" s="148"/>
    </row>
    <row r="10" spans="1:19" ht="61.95" customHeight="1">
      <c r="A10" s="70"/>
      <c r="B10" s="65"/>
      <c r="C10" s="66" t="s">
        <v>56</v>
      </c>
      <c r="D10" s="67"/>
      <c r="E10" s="68"/>
      <c r="F10" s="69" t="s">
        <v>50</v>
      </c>
      <c r="G10" s="50" t="s">
        <v>5</v>
      </c>
      <c r="H10" s="126" t="str">
        <f>IF(S10=0,"Enter value from column J to column Q",(ROUNDUP(SUM(J10:Q10,S10:S10),2)))</f>
        <v>Enter value from column J to column Q</v>
      </c>
      <c r="I10" s="121"/>
      <c r="J10" s="105"/>
      <c r="K10" s="105"/>
      <c r="L10" s="106"/>
      <c r="M10" s="106"/>
      <c r="N10" s="106"/>
      <c r="O10" s="106"/>
      <c r="P10" s="106"/>
      <c r="Q10" s="106"/>
      <c r="R10" s="116"/>
      <c r="S10" s="149">
        <f>SUM(J10:Q10)*Fee!$C$38</f>
        <v>0</v>
      </c>
    </row>
    <row r="11" spans="1:19" ht="40.799999999999997">
      <c r="A11" s="70"/>
      <c r="B11" s="65"/>
      <c r="C11" s="66" t="s">
        <v>58</v>
      </c>
      <c r="D11" s="67"/>
      <c r="E11" s="68"/>
      <c r="F11" s="69" t="s">
        <v>51</v>
      </c>
      <c r="G11" s="50"/>
      <c r="H11" s="126"/>
      <c r="I11" s="52"/>
      <c r="J11" s="51"/>
      <c r="K11" s="51"/>
      <c r="L11" s="84"/>
      <c r="M11" s="84"/>
      <c r="N11" s="84"/>
      <c r="O11" s="84"/>
      <c r="P11" s="84"/>
      <c r="Q11" s="84"/>
      <c r="R11" s="115"/>
      <c r="S11" s="150"/>
    </row>
    <row r="12" spans="1:19" ht="61.2">
      <c r="A12" s="70"/>
      <c r="B12" s="65"/>
      <c r="C12" s="66" t="s">
        <v>223</v>
      </c>
      <c r="D12" s="67"/>
      <c r="E12" s="68"/>
      <c r="F12" s="69" t="s">
        <v>52</v>
      </c>
      <c r="G12" s="50" t="s">
        <v>5</v>
      </c>
      <c r="H12" s="126" t="str">
        <f>IF(S12=0,"Enter value from column J to column Q",(ROUNDUP(SUM(J12:Q12,S12:S12),2)))</f>
        <v>Enter value from column J to column Q</v>
      </c>
      <c r="I12" s="121"/>
      <c r="J12" s="105"/>
      <c r="K12" s="105"/>
      <c r="L12" s="106"/>
      <c r="M12" s="106"/>
      <c r="N12" s="106"/>
      <c r="O12" s="106"/>
      <c r="P12" s="106"/>
      <c r="Q12" s="106"/>
      <c r="R12" s="116"/>
      <c r="S12" s="149">
        <f>SUM(J12:Q12)*Fee!$C$38</f>
        <v>0</v>
      </c>
    </row>
    <row r="13" spans="1:19" ht="61.2">
      <c r="A13" s="70"/>
      <c r="B13" s="65"/>
      <c r="C13" s="66" t="s">
        <v>224</v>
      </c>
      <c r="D13" s="67"/>
      <c r="E13" s="68"/>
      <c r="F13" s="69" t="s">
        <v>53</v>
      </c>
      <c r="G13" s="50" t="s">
        <v>5</v>
      </c>
      <c r="H13" s="126" t="str">
        <f>IF(S13=0,"Enter value from column J to column Q",(ROUNDUP(SUM(J13:Q13,S13:S13),2)))</f>
        <v>Enter value from column J to column Q</v>
      </c>
      <c r="I13" s="121"/>
      <c r="J13" s="105"/>
      <c r="K13" s="105"/>
      <c r="L13" s="106"/>
      <c r="M13" s="106"/>
      <c r="N13" s="106"/>
      <c r="O13" s="106"/>
      <c r="P13" s="106"/>
      <c r="Q13" s="106"/>
      <c r="R13" s="116"/>
      <c r="S13" s="149">
        <f>SUM(J13:Q13)*Fee!$C$38</f>
        <v>0</v>
      </c>
    </row>
    <row r="14" spans="1:19" ht="40.799999999999997">
      <c r="A14" s="104" t="s">
        <v>246</v>
      </c>
      <c r="B14" s="65">
        <v>4.3</v>
      </c>
      <c r="C14" s="66"/>
      <c r="D14" s="67" t="s">
        <v>54</v>
      </c>
      <c r="E14" s="68" t="s">
        <v>55</v>
      </c>
      <c r="F14" s="69"/>
      <c r="G14" s="50"/>
      <c r="H14" s="125"/>
      <c r="I14" s="52"/>
      <c r="J14" s="51"/>
      <c r="K14" s="51"/>
      <c r="L14" s="84"/>
      <c r="M14" s="84"/>
      <c r="N14" s="84"/>
      <c r="O14" s="84"/>
      <c r="P14" s="84"/>
      <c r="Q14" s="84"/>
      <c r="R14" s="115"/>
      <c r="S14" s="148"/>
    </row>
    <row r="15" spans="1:19" ht="40.799999999999997">
      <c r="A15" s="70"/>
      <c r="B15" s="71"/>
      <c r="C15" s="72" t="s">
        <v>77</v>
      </c>
      <c r="D15" s="67" t="s">
        <v>57</v>
      </c>
      <c r="E15" s="68" t="s">
        <v>42</v>
      </c>
      <c r="F15" s="73"/>
      <c r="G15" s="53"/>
      <c r="H15" s="125"/>
      <c r="I15" s="52"/>
      <c r="J15" s="51"/>
      <c r="K15" s="51"/>
      <c r="L15" s="84"/>
      <c r="M15" s="84"/>
      <c r="N15" s="84"/>
      <c r="O15" s="84"/>
      <c r="P15" s="84"/>
      <c r="Q15" s="84"/>
      <c r="R15" s="115"/>
      <c r="S15" s="148"/>
    </row>
    <row r="16" spans="1:19" ht="61.2">
      <c r="A16" s="70"/>
      <c r="B16" s="71"/>
      <c r="C16" s="94" t="s">
        <v>176</v>
      </c>
      <c r="D16" s="92"/>
      <c r="E16" s="93"/>
      <c r="F16" s="93" t="s">
        <v>226</v>
      </c>
      <c r="G16" s="50" t="s">
        <v>4</v>
      </c>
      <c r="H16" s="126" t="str">
        <f>IF(S16=0,"Enter value from column J to column Q",(ROUNDUP(SUM(J16:Q16,S16:S16),2)))</f>
        <v>Enter value from column J to column Q</v>
      </c>
      <c r="I16" s="121"/>
      <c r="J16" s="105"/>
      <c r="K16" s="105"/>
      <c r="L16" s="106"/>
      <c r="M16" s="106"/>
      <c r="N16" s="106"/>
      <c r="O16" s="106"/>
      <c r="P16" s="106"/>
      <c r="Q16" s="106"/>
      <c r="R16" s="116"/>
      <c r="S16" s="149">
        <f>SUM(J16:Q16)*Fee!$C$38</f>
        <v>0</v>
      </c>
    </row>
    <row r="17" spans="1:19" ht="61.2">
      <c r="A17" s="70"/>
      <c r="B17" s="71"/>
      <c r="C17" s="94" t="s">
        <v>227</v>
      </c>
      <c r="D17" s="92"/>
      <c r="E17" s="93"/>
      <c r="F17" s="93" t="s">
        <v>228</v>
      </c>
      <c r="G17" s="50" t="s">
        <v>4</v>
      </c>
      <c r="H17" s="126" t="str">
        <f>IF(S17=0,"Enter value from column J to column Q",(ROUNDUP(SUM(J17:Q17,S17:S17),2)))</f>
        <v>Enter value from column J to column Q</v>
      </c>
      <c r="I17" s="121"/>
      <c r="J17" s="105"/>
      <c r="K17" s="105"/>
      <c r="L17" s="106"/>
      <c r="M17" s="106"/>
      <c r="N17" s="106"/>
      <c r="O17" s="106"/>
      <c r="P17" s="106"/>
      <c r="Q17" s="106"/>
      <c r="R17" s="116"/>
      <c r="S17" s="149">
        <f>SUM(J17:Q17)*Fee!$C$38</f>
        <v>0</v>
      </c>
    </row>
    <row r="18" spans="1:19" ht="40.799999999999997">
      <c r="A18" s="70"/>
      <c r="B18" s="71"/>
      <c r="C18" s="72" t="s">
        <v>82</v>
      </c>
      <c r="D18" s="67" t="s">
        <v>57</v>
      </c>
      <c r="E18" s="68" t="s">
        <v>59</v>
      </c>
      <c r="F18" s="98"/>
      <c r="G18" s="50"/>
      <c r="H18" s="125"/>
      <c r="I18" s="52"/>
      <c r="J18" s="51"/>
      <c r="K18" s="51"/>
      <c r="L18" s="84"/>
      <c r="M18" s="84"/>
      <c r="N18" s="84"/>
      <c r="O18" s="84"/>
      <c r="P18" s="84"/>
      <c r="Q18" s="84"/>
      <c r="R18" s="115"/>
      <c r="S18" s="148"/>
    </row>
    <row r="19" spans="1:19" ht="61.2">
      <c r="A19" s="70"/>
      <c r="B19" s="71"/>
      <c r="C19" s="72" t="s">
        <v>177</v>
      </c>
      <c r="D19" s="67"/>
      <c r="E19" s="68"/>
      <c r="F19" s="98" t="s">
        <v>60</v>
      </c>
      <c r="G19" s="50" t="s">
        <v>5</v>
      </c>
      <c r="H19" s="126" t="str">
        <f>IF(S19=0,"Enter value from column J to column Q",(ROUNDUP(SUM(J19:Q19,S19:S19),2)))</f>
        <v>Enter value from column J to column Q</v>
      </c>
      <c r="I19" s="121"/>
      <c r="J19" s="105"/>
      <c r="K19" s="105"/>
      <c r="L19" s="106"/>
      <c r="M19" s="106"/>
      <c r="N19" s="106"/>
      <c r="O19" s="106"/>
      <c r="P19" s="106"/>
      <c r="Q19" s="106"/>
      <c r="R19" s="116"/>
      <c r="S19" s="149">
        <f>SUM(J19:Q19)*Fee!$C$38</f>
        <v>0</v>
      </c>
    </row>
    <row r="20" spans="1:19" ht="61.2">
      <c r="A20" s="70"/>
      <c r="B20" s="71"/>
      <c r="C20" s="72" t="s">
        <v>178</v>
      </c>
      <c r="D20" s="67"/>
      <c r="E20" s="68"/>
      <c r="F20" s="98" t="s">
        <v>61</v>
      </c>
      <c r="G20" s="50" t="s">
        <v>5</v>
      </c>
      <c r="H20" s="126" t="str">
        <f>IF(S20=0,"Enter value from column J to column Q",(ROUNDUP(SUM(J20:Q20,S20:S20),2)))</f>
        <v>Enter value from column J to column Q</v>
      </c>
      <c r="I20" s="121"/>
      <c r="J20" s="105"/>
      <c r="K20" s="105"/>
      <c r="L20" s="106"/>
      <c r="M20" s="106"/>
      <c r="N20" s="106"/>
      <c r="O20" s="106"/>
      <c r="P20" s="106"/>
      <c r="Q20" s="106"/>
      <c r="R20" s="116"/>
      <c r="S20" s="149">
        <f>SUM(J20:Q20)*Fee!$C$38</f>
        <v>0</v>
      </c>
    </row>
    <row r="21" spans="1:19" ht="61.2">
      <c r="A21" s="70"/>
      <c r="B21" s="71"/>
      <c r="C21" s="72" t="s">
        <v>179</v>
      </c>
      <c r="D21" s="67"/>
      <c r="E21" s="68"/>
      <c r="F21" s="98" t="s">
        <v>62</v>
      </c>
      <c r="G21" s="50" t="s">
        <v>5</v>
      </c>
      <c r="H21" s="126" t="str">
        <f>IF(S21=0,"Enter value from column J to column Q",(ROUNDUP(SUM(J21:Q21,S21:S21),2)))</f>
        <v>Enter value from column J to column Q</v>
      </c>
      <c r="I21" s="121"/>
      <c r="J21" s="105"/>
      <c r="K21" s="105"/>
      <c r="L21" s="106"/>
      <c r="M21" s="106"/>
      <c r="N21" s="106"/>
      <c r="O21" s="106"/>
      <c r="P21" s="106"/>
      <c r="Q21" s="106"/>
      <c r="R21" s="116"/>
      <c r="S21" s="149">
        <f>SUM(J21:Q21)*Fee!$C$38</f>
        <v>0</v>
      </c>
    </row>
    <row r="22" spans="1:19" ht="40.799999999999997">
      <c r="A22" s="70"/>
      <c r="B22" s="71"/>
      <c r="C22" s="72" t="s">
        <v>180</v>
      </c>
      <c r="D22" s="67" t="s">
        <v>57</v>
      </c>
      <c r="E22" s="68" t="s">
        <v>63</v>
      </c>
      <c r="F22" s="98"/>
      <c r="G22" s="50"/>
      <c r="H22" s="125"/>
      <c r="I22" s="52"/>
      <c r="J22" s="51"/>
      <c r="K22" s="51"/>
      <c r="L22" s="84"/>
      <c r="M22" s="84"/>
      <c r="N22" s="84"/>
      <c r="O22" s="84"/>
      <c r="P22" s="84"/>
      <c r="Q22" s="84"/>
      <c r="R22" s="115"/>
      <c r="S22" s="148"/>
    </row>
    <row r="23" spans="1:19" ht="61.2">
      <c r="A23" s="70"/>
      <c r="B23" s="71"/>
      <c r="C23" s="72" t="s">
        <v>181</v>
      </c>
      <c r="D23" s="67"/>
      <c r="E23" s="68"/>
      <c r="F23" s="98" t="s">
        <v>231</v>
      </c>
      <c r="G23" s="50" t="s">
        <v>4</v>
      </c>
      <c r="H23" s="126" t="str">
        <f t="shared" ref="H23:H32" si="0">IF(S23=0,"Enter value from column J to column Q",(ROUNDUP(SUM(J23:Q23,S23:S23),2)))</f>
        <v>Enter value from column J to column Q</v>
      </c>
      <c r="I23" s="121"/>
      <c r="J23" s="105"/>
      <c r="K23" s="105"/>
      <c r="L23" s="106"/>
      <c r="M23" s="106"/>
      <c r="N23" s="106"/>
      <c r="O23" s="106"/>
      <c r="P23" s="106"/>
      <c r="Q23" s="106"/>
      <c r="R23" s="116"/>
      <c r="S23" s="149">
        <f>SUM(J23:Q23)*Fee!$C$38</f>
        <v>0</v>
      </c>
    </row>
    <row r="24" spans="1:19" ht="81.599999999999994">
      <c r="A24" s="70"/>
      <c r="B24" s="71"/>
      <c r="C24" s="72" t="s">
        <v>182</v>
      </c>
      <c r="D24" s="67"/>
      <c r="E24" s="68"/>
      <c r="F24" s="98" t="s">
        <v>232</v>
      </c>
      <c r="G24" s="50" t="s">
        <v>4</v>
      </c>
      <c r="H24" s="126" t="str">
        <f t="shared" si="0"/>
        <v>Enter value from column J to column Q</v>
      </c>
      <c r="I24" s="121"/>
      <c r="J24" s="105"/>
      <c r="K24" s="105"/>
      <c r="L24" s="106"/>
      <c r="M24" s="106"/>
      <c r="N24" s="106"/>
      <c r="O24" s="106"/>
      <c r="P24" s="106"/>
      <c r="Q24" s="106"/>
      <c r="R24" s="116"/>
      <c r="S24" s="149">
        <f>SUM(J24:Q24)*Fee!$C$38</f>
        <v>0</v>
      </c>
    </row>
    <row r="25" spans="1:19" ht="61.2">
      <c r="A25" s="70"/>
      <c r="B25" s="71"/>
      <c r="C25" s="72" t="s">
        <v>183</v>
      </c>
      <c r="D25" s="67"/>
      <c r="E25" s="68"/>
      <c r="F25" s="98" t="s">
        <v>64</v>
      </c>
      <c r="G25" s="50" t="s">
        <v>4</v>
      </c>
      <c r="H25" s="126" t="str">
        <f t="shared" si="0"/>
        <v>Enter value from column J to column Q</v>
      </c>
      <c r="I25" s="121"/>
      <c r="J25" s="105"/>
      <c r="K25" s="105"/>
      <c r="L25" s="106"/>
      <c r="M25" s="106"/>
      <c r="N25" s="106"/>
      <c r="O25" s="106"/>
      <c r="P25" s="106"/>
      <c r="Q25" s="106"/>
      <c r="R25" s="116"/>
      <c r="S25" s="149">
        <f>SUM(J25:Q25)*Fee!$C$38</f>
        <v>0</v>
      </c>
    </row>
    <row r="26" spans="1:19" ht="61.2">
      <c r="A26" s="70"/>
      <c r="B26" s="71"/>
      <c r="C26" s="72" t="s">
        <v>184</v>
      </c>
      <c r="D26" s="67" t="s">
        <v>57</v>
      </c>
      <c r="E26" s="68" t="s">
        <v>65</v>
      </c>
      <c r="F26" s="98" t="s">
        <v>233</v>
      </c>
      <c r="G26" s="50" t="s">
        <v>4</v>
      </c>
      <c r="H26" s="126" t="str">
        <f t="shared" si="0"/>
        <v>Enter value from column J to column Q</v>
      </c>
      <c r="I26" s="121"/>
      <c r="J26" s="105"/>
      <c r="K26" s="105"/>
      <c r="L26" s="106"/>
      <c r="M26" s="106"/>
      <c r="N26" s="106"/>
      <c r="O26" s="106"/>
      <c r="P26" s="106"/>
      <c r="Q26" s="106"/>
      <c r="R26" s="116"/>
      <c r="S26" s="149">
        <f>SUM(J26:Q26)*Fee!$C$38</f>
        <v>0</v>
      </c>
    </row>
    <row r="27" spans="1:19" ht="122.4">
      <c r="A27" s="70"/>
      <c r="B27" s="71"/>
      <c r="C27" s="72" t="s">
        <v>185</v>
      </c>
      <c r="D27" s="67" t="s">
        <v>57</v>
      </c>
      <c r="E27" s="68" t="s">
        <v>66</v>
      </c>
      <c r="F27" s="98" t="s">
        <v>67</v>
      </c>
      <c r="G27" s="50" t="s">
        <v>5</v>
      </c>
      <c r="H27" s="126" t="str">
        <f t="shared" si="0"/>
        <v>Enter value from column J to column Q</v>
      </c>
      <c r="I27" s="121"/>
      <c r="J27" s="105"/>
      <c r="K27" s="105"/>
      <c r="L27" s="106"/>
      <c r="M27" s="106"/>
      <c r="N27" s="106"/>
      <c r="O27" s="106"/>
      <c r="P27" s="106"/>
      <c r="Q27" s="106"/>
      <c r="R27" s="116"/>
      <c r="S27" s="149">
        <f>SUM(J27:Q27)*Fee!$C$38</f>
        <v>0</v>
      </c>
    </row>
    <row r="28" spans="1:19" ht="81.599999999999994">
      <c r="A28" s="70"/>
      <c r="B28" s="71"/>
      <c r="C28" s="72" t="s">
        <v>186</v>
      </c>
      <c r="D28" s="67" t="s">
        <v>57</v>
      </c>
      <c r="E28" s="99" t="s">
        <v>68</v>
      </c>
      <c r="F28" s="98" t="s">
        <v>69</v>
      </c>
      <c r="G28" s="50" t="s">
        <v>4</v>
      </c>
      <c r="H28" s="126" t="str">
        <f t="shared" si="0"/>
        <v>Enter value from column J to column Q</v>
      </c>
      <c r="I28" s="121"/>
      <c r="J28" s="105"/>
      <c r="K28" s="105"/>
      <c r="L28" s="106"/>
      <c r="M28" s="106"/>
      <c r="N28" s="106"/>
      <c r="O28" s="106"/>
      <c r="P28" s="106"/>
      <c r="Q28" s="106"/>
      <c r="R28" s="116"/>
      <c r="S28" s="149">
        <f>SUM(J28:Q28)*Fee!$C$38</f>
        <v>0</v>
      </c>
    </row>
    <row r="29" spans="1:19" ht="61.2">
      <c r="A29" s="70"/>
      <c r="B29" s="71"/>
      <c r="C29" s="72" t="s">
        <v>187</v>
      </c>
      <c r="D29" s="67" t="s">
        <v>57</v>
      </c>
      <c r="E29" s="68" t="s">
        <v>70</v>
      </c>
      <c r="F29" s="98" t="s">
        <v>234</v>
      </c>
      <c r="G29" s="50" t="s">
        <v>4</v>
      </c>
      <c r="H29" s="126" t="str">
        <f t="shared" si="0"/>
        <v>Enter value from column J to column Q</v>
      </c>
      <c r="I29" s="121"/>
      <c r="J29" s="105"/>
      <c r="K29" s="105"/>
      <c r="L29" s="106"/>
      <c r="M29" s="106"/>
      <c r="N29" s="106"/>
      <c r="O29" s="106"/>
      <c r="P29" s="106"/>
      <c r="Q29" s="106"/>
      <c r="R29" s="116"/>
      <c r="S29" s="149">
        <f>SUM(J29:Q29)*Fee!$C$38</f>
        <v>0</v>
      </c>
    </row>
    <row r="30" spans="1:19" ht="61.2">
      <c r="A30" s="70"/>
      <c r="B30" s="71"/>
      <c r="C30" s="72" t="s">
        <v>188</v>
      </c>
      <c r="D30" s="67" t="s">
        <v>57</v>
      </c>
      <c r="E30" s="68" t="s">
        <v>71</v>
      </c>
      <c r="F30" s="98" t="s">
        <v>235</v>
      </c>
      <c r="G30" s="50" t="s">
        <v>4</v>
      </c>
      <c r="H30" s="126" t="str">
        <f t="shared" si="0"/>
        <v>Enter value from column J to column Q</v>
      </c>
      <c r="I30" s="121"/>
      <c r="J30" s="105"/>
      <c r="K30" s="105"/>
      <c r="L30" s="106"/>
      <c r="M30" s="106"/>
      <c r="N30" s="106"/>
      <c r="O30" s="106"/>
      <c r="P30" s="106"/>
      <c r="Q30" s="106"/>
      <c r="R30" s="116"/>
      <c r="S30" s="149">
        <f>SUM(J30:Q30)*Fee!$C$38</f>
        <v>0</v>
      </c>
    </row>
    <row r="31" spans="1:19" ht="102">
      <c r="A31" s="70"/>
      <c r="B31" s="71"/>
      <c r="C31" s="72" t="s">
        <v>189</v>
      </c>
      <c r="D31" s="67" t="s">
        <v>57</v>
      </c>
      <c r="E31" s="68" t="s">
        <v>72</v>
      </c>
      <c r="F31" s="98" t="s">
        <v>73</v>
      </c>
      <c r="G31" s="50" t="s">
        <v>4</v>
      </c>
      <c r="H31" s="126" t="str">
        <f t="shared" si="0"/>
        <v>Enter value from column J to column Q</v>
      </c>
      <c r="I31" s="121"/>
      <c r="J31" s="105"/>
      <c r="K31" s="105"/>
      <c r="L31" s="106"/>
      <c r="M31" s="106"/>
      <c r="N31" s="106"/>
      <c r="O31" s="106"/>
      <c r="P31" s="106"/>
      <c r="Q31" s="106"/>
      <c r="R31" s="116"/>
      <c r="S31" s="149">
        <f>SUM(J31:Q31)*Fee!$C$38</f>
        <v>0</v>
      </c>
    </row>
    <row r="32" spans="1:19" ht="122.4">
      <c r="A32" s="70"/>
      <c r="B32" s="71"/>
      <c r="C32" s="72" t="s">
        <v>190</v>
      </c>
      <c r="D32" s="67" t="s">
        <v>57</v>
      </c>
      <c r="E32" s="68" t="s">
        <v>74</v>
      </c>
      <c r="F32" s="98" t="s">
        <v>75</v>
      </c>
      <c r="G32" s="50" t="s">
        <v>5</v>
      </c>
      <c r="H32" s="126" t="str">
        <f t="shared" si="0"/>
        <v>Enter value from column J to column Q</v>
      </c>
      <c r="I32" s="121"/>
      <c r="J32" s="105"/>
      <c r="K32" s="105"/>
      <c r="L32" s="106"/>
      <c r="M32" s="106"/>
      <c r="N32" s="106"/>
      <c r="O32" s="106"/>
      <c r="P32" s="106"/>
      <c r="Q32" s="106"/>
      <c r="R32" s="116"/>
      <c r="S32" s="149">
        <f>SUM(J32:Q32)*Fee!$C$38</f>
        <v>0</v>
      </c>
    </row>
    <row r="33" spans="1:19" ht="40.799999999999997">
      <c r="A33" s="104" t="s">
        <v>247</v>
      </c>
      <c r="B33" s="66" t="s">
        <v>85</v>
      </c>
      <c r="C33" s="66"/>
      <c r="D33" s="74" t="s">
        <v>76</v>
      </c>
      <c r="E33" s="68"/>
      <c r="F33" s="98"/>
      <c r="G33" s="50"/>
      <c r="H33" s="125"/>
      <c r="I33" s="52"/>
      <c r="J33" s="51"/>
      <c r="K33" s="51"/>
      <c r="L33" s="84"/>
      <c r="M33" s="84"/>
      <c r="N33" s="84"/>
      <c r="O33" s="84"/>
      <c r="P33" s="84"/>
      <c r="Q33" s="84"/>
      <c r="R33" s="115"/>
      <c r="S33" s="148"/>
    </row>
    <row r="34" spans="1:19" ht="40.799999999999997">
      <c r="A34" s="75"/>
      <c r="B34" s="76"/>
      <c r="C34" s="72" t="s">
        <v>88</v>
      </c>
      <c r="D34" s="67" t="s">
        <v>76</v>
      </c>
      <c r="E34" s="68" t="s">
        <v>78</v>
      </c>
      <c r="F34" s="69"/>
      <c r="G34" s="50"/>
      <c r="H34" s="125"/>
      <c r="I34" s="52"/>
      <c r="J34" s="51"/>
      <c r="K34" s="51"/>
      <c r="L34" s="84"/>
      <c r="M34" s="84"/>
      <c r="N34" s="84"/>
      <c r="O34" s="84"/>
      <c r="P34" s="84"/>
      <c r="Q34" s="84"/>
      <c r="R34" s="115"/>
      <c r="S34" s="148"/>
    </row>
    <row r="35" spans="1:19" ht="61.2">
      <c r="A35" s="75"/>
      <c r="B35" s="76"/>
      <c r="C35" s="72" t="s">
        <v>191</v>
      </c>
      <c r="D35" s="67"/>
      <c r="E35" s="68"/>
      <c r="F35" s="69" t="s">
        <v>79</v>
      </c>
      <c r="G35" s="50" t="s">
        <v>4</v>
      </c>
      <c r="H35" s="126" t="str">
        <f>IF(S35=0,"Enter value from column J to column Q",(ROUNDUP(SUM(J35:Q35,S35:S35),2)))</f>
        <v>Enter value from column J to column Q</v>
      </c>
      <c r="I35" s="121"/>
      <c r="J35" s="105"/>
      <c r="K35" s="105"/>
      <c r="L35" s="106"/>
      <c r="M35" s="106"/>
      <c r="N35" s="106"/>
      <c r="O35" s="106"/>
      <c r="P35" s="106"/>
      <c r="Q35" s="106"/>
      <c r="R35" s="116"/>
      <c r="S35" s="149">
        <f>SUM(J35:Q35)*Fee!$C$38</f>
        <v>0</v>
      </c>
    </row>
    <row r="36" spans="1:19" ht="61.2">
      <c r="A36" s="75"/>
      <c r="B36" s="76"/>
      <c r="C36" s="72" t="s">
        <v>192</v>
      </c>
      <c r="D36" s="67"/>
      <c r="E36" s="68"/>
      <c r="F36" s="69" t="s">
        <v>80</v>
      </c>
      <c r="G36" s="50" t="s">
        <v>4</v>
      </c>
      <c r="H36" s="126" t="str">
        <f>IF(S36=0,"Enter value from column J to column Q",(ROUNDUP(SUM(J36:Q36,S36:S36),2)))</f>
        <v>Enter value from column J to column Q</v>
      </c>
      <c r="I36" s="121"/>
      <c r="J36" s="105"/>
      <c r="K36" s="105"/>
      <c r="L36" s="106"/>
      <c r="M36" s="106"/>
      <c r="N36" s="106"/>
      <c r="O36" s="106"/>
      <c r="P36" s="106"/>
      <c r="Q36" s="106"/>
      <c r="R36" s="116"/>
      <c r="S36" s="149">
        <f>SUM(J36:Q36)*Fee!$C$38</f>
        <v>0</v>
      </c>
    </row>
    <row r="37" spans="1:19" ht="61.2">
      <c r="A37" s="75"/>
      <c r="B37" s="76"/>
      <c r="C37" s="72" t="s">
        <v>193</v>
      </c>
      <c r="D37" s="67"/>
      <c r="E37" s="68"/>
      <c r="F37" s="69" t="s">
        <v>81</v>
      </c>
      <c r="G37" s="50" t="s">
        <v>4</v>
      </c>
      <c r="H37" s="126" t="str">
        <f>IF(S37=0,"Enter value from column J to column Q",(ROUNDUP(SUM(J37:Q37,S37:S37),2)))</f>
        <v>Enter value from column J to column Q</v>
      </c>
      <c r="I37" s="121"/>
      <c r="J37" s="105"/>
      <c r="K37" s="105"/>
      <c r="L37" s="106"/>
      <c r="M37" s="106"/>
      <c r="N37" s="106"/>
      <c r="O37" s="106"/>
      <c r="P37" s="106"/>
      <c r="Q37" s="106"/>
      <c r="R37" s="116"/>
      <c r="S37" s="149">
        <f>SUM(J37:Q37)*Fee!$C$38</f>
        <v>0</v>
      </c>
    </row>
    <row r="38" spans="1:19" ht="61.2">
      <c r="A38" s="75"/>
      <c r="B38" s="76"/>
      <c r="C38" s="66" t="s">
        <v>229</v>
      </c>
      <c r="D38" s="67" t="s">
        <v>76</v>
      </c>
      <c r="E38" s="68" t="s">
        <v>83</v>
      </c>
      <c r="F38" s="69" t="s">
        <v>84</v>
      </c>
      <c r="G38" s="50" t="s">
        <v>4</v>
      </c>
      <c r="H38" s="126" t="str">
        <f>IF(S38=0,"Enter value from column J to column Q",(ROUNDUP(SUM(J38:Q38,S38:S38),2)))</f>
        <v>Enter value from column J to column Q</v>
      </c>
      <c r="I38" s="121"/>
      <c r="J38" s="105"/>
      <c r="K38" s="105"/>
      <c r="L38" s="106"/>
      <c r="M38" s="106"/>
      <c r="N38" s="106"/>
      <c r="O38" s="106"/>
      <c r="P38" s="106"/>
      <c r="Q38" s="106"/>
      <c r="R38" s="116"/>
      <c r="S38" s="149">
        <f>SUM(J38:Q38)*Fee!$C$38</f>
        <v>0</v>
      </c>
    </row>
    <row r="39" spans="1:19" ht="21">
      <c r="A39" s="104" t="s">
        <v>248</v>
      </c>
      <c r="B39" s="66" t="s">
        <v>194</v>
      </c>
      <c r="C39" s="66"/>
      <c r="D39" s="74" t="s">
        <v>86</v>
      </c>
      <c r="E39" s="99" t="s">
        <v>87</v>
      </c>
      <c r="F39" s="98"/>
      <c r="G39" s="50"/>
      <c r="H39" s="125"/>
      <c r="I39" s="52"/>
      <c r="J39" s="51"/>
      <c r="K39" s="51"/>
      <c r="L39" s="84"/>
      <c r="M39" s="84"/>
      <c r="N39" s="84"/>
      <c r="O39" s="84"/>
      <c r="P39" s="84"/>
      <c r="Q39" s="84"/>
      <c r="R39" s="115"/>
      <c r="S39" s="149"/>
    </row>
    <row r="40" spans="1:19" ht="61.2">
      <c r="A40" s="70"/>
      <c r="B40" s="65"/>
      <c r="C40" s="72" t="s">
        <v>106</v>
      </c>
      <c r="D40" s="67" t="s">
        <v>86</v>
      </c>
      <c r="E40" s="68" t="s">
        <v>89</v>
      </c>
      <c r="F40" s="98" t="s">
        <v>90</v>
      </c>
      <c r="G40" s="50" t="s">
        <v>4</v>
      </c>
      <c r="H40" s="126" t="str">
        <f t="shared" ref="H40:H53" si="1">IF(S40=0,"Enter value from column J to column Q",(ROUNDUP(SUM(J40:Q40,S40:S40),2)))</f>
        <v>Enter value from column J to column Q</v>
      </c>
      <c r="I40" s="121"/>
      <c r="J40" s="105"/>
      <c r="K40" s="105"/>
      <c r="L40" s="106"/>
      <c r="M40" s="106"/>
      <c r="N40" s="106"/>
      <c r="O40" s="106"/>
      <c r="P40" s="106"/>
      <c r="Q40" s="106"/>
      <c r="R40" s="116"/>
      <c r="S40" s="149">
        <f>SUM(J40:Q40)*Fee!$C$38</f>
        <v>0</v>
      </c>
    </row>
    <row r="41" spans="1:19" ht="61.2">
      <c r="A41" s="70"/>
      <c r="B41" s="65"/>
      <c r="C41" s="72" t="s">
        <v>195</v>
      </c>
      <c r="D41" s="67" t="s">
        <v>86</v>
      </c>
      <c r="E41" s="68" t="s">
        <v>91</v>
      </c>
      <c r="F41" s="98" t="s">
        <v>90</v>
      </c>
      <c r="G41" s="50" t="s">
        <v>4</v>
      </c>
      <c r="H41" s="126" t="str">
        <f t="shared" si="1"/>
        <v>Enter value from column J to column Q</v>
      </c>
      <c r="I41" s="121"/>
      <c r="J41" s="105"/>
      <c r="K41" s="105"/>
      <c r="L41" s="106"/>
      <c r="M41" s="106"/>
      <c r="N41" s="106"/>
      <c r="O41" s="106"/>
      <c r="P41" s="106"/>
      <c r="Q41" s="106"/>
      <c r="R41" s="116"/>
      <c r="S41" s="149">
        <f>SUM(J41:Q41)*Fee!$C$38</f>
        <v>0</v>
      </c>
    </row>
    <row r="42" spans="1:19" ht="61.2">
      <c r="A42" s="70"/>
      <c r="B42" s="65"/>
      <c r="C42" s="72" t="s">
        <v>196</v>
      </c>
      <c r="D42" s="67" t="s">
        <v>86</v>
      </c>
      <c r="E42" s="68" t="s">
        <v>92</v>
      </c>
      <c r="F42" s="98" t="s">
        <v>90</v>
      </c>
      <c r="G42" s="53" t="s">
        <v>4</v>
      </c>
      <c r="H42" s="126" t="str">
        <f t="shared" si="1"/>
        <v>Enter value from column J to column Q</v>
      </c>
      <c r="I42" s="121"/>
      <c r="J42" s="105"/>
      <c r="K42" s="105"/>
      <c r="L42" s="106"/>
      <c r="M42" s="106"/>
      <c r="N42" s="106"/>
      <c r="O42" s="106"/>
      <c r="P42" s="106"/>
      <c r="Q42" s="106"/>
      <c r="R42" s="116"/>
      <c r="S42" s="149">
        <f>SUM(J42:Q42)*Fee!$C$38</f>
        <v>0</v>
      </c>
    </row>
    <row r="43" spans="1:19" ht="61.2">
      <c r="A43" s="70"/>
      <c r="B43" s="65"/>
      <c r="C43" s="72" t="s">
        <v>197</v>
      </c>
      <c r="D43" s="67" t="s">
        <v>86</v>
      </c>
      <c r="E43" s="68" t="s">
        <v>93</v>
      </c>
      <c r="F43" s="98" t="s">
        <v>90</v>
      </c>
      <c r="G43" s="50" t="s">
        <v>4</v>
      </c>
      <c r="H43" s="126" t="str">
        <f t="shared" si="1"/>
        <v>Enter value from column J to column Q</v>
      </c>
      <c r="I43" s="121"/>
      <c r="J43" s="105"/>
      <c r="K43" s="105"/>
      <c r="L43" s="106"/>
      <c r="M43" s="106"/>
      <c r="N43" s="106"/>
      <c r="O43" s="106"/>
      <c r="P43" s="106"/>
      <c r="Q43" s="106"/>
      <c r="R43" s="116"/>
      <c r="S43" s="149">
        <f>SUM(J43:Q43)*Fee!$C$38</f>
        <v>0</v>
      </c>
    </row>
    <row r="44" spans="1:19" ht="61.2">
      <c r="A44" s="70"/>
      <c r="B44" s="65"/>
      <c r="C44" s="72" t="s">
        <v>240</v>
      </c>
      <c r="D44" s="74" t="s">
        <v>86</v>
      </c>
      <c r="E44" s="99" t="s">
        <v>94</v>
      </c>
      <c r="F44" s="98" t="s">
        <v>90</v>
      </c>
      <c r="G44" s="50" t="s">
        <v>4</v>
      </c>
      <c r="H44" s="126" t="str">
        <f t="shared" si="1"/>
        <v>Enter value from column J to column Q</v>
      </c>
      <c r="I44" s="121"/>
      <c r="J44" s="105"/>
      <c r="K44" s="105"/>
      <c r="L44" s="106"/>
      <c r="M44" s="106"/>
      <c r="N44" s="106"/>
      <c r="O44" s="106"/>
      <c r="P44" s="106"/>
      <c r="Q44" s="106"/>
      <c r="R44" s="116"/>
      <c r="S44" s="149">
        <f>SUM(J44:Q44)*Fee!$C$38</f>
        <v>0</v>
      </c>
    </row>
    <row r="45" spans="1:19" ht="61.2">
      <c r="A45" s="70"/>
      <c r="B45" s="65"/>
      <c r="C45" s="72" t="s">
        <v>241</v>
      </c>
      <c r="D45" s="74" t="s">
        <v>86</v>
      </c>
      <c r="E45" s="99" t="s">
        <v>95</v>
      </c>
      <c r="F45" s="98" t="s">
        <v>90</v>
      </c>
      <c r="G45" s="50" t="s">
        <v>4</v>
      </c>
      <c r="H45" s="126" t="str">
        <f t="shared" si="1"/>
        <v>Enter value from column J to column Q</v>
      </c>
      <c r="I45" s="121"/>
      <c r="J45" s="105"/>
      <c r="K45" s="105"/>
      <c r="L45" s="106"/>
      <c r="M45" s="106"/>
      <c r="N45" s="106"/>
      <c r="O45" s="106"/>
      <c r="P45" s="106"/>
      <c r="Q45" s="106"/>
      <c r="R45" s="116"/>
      <c r="S45" s="149">
        <f>SUM(J45:Q45)*Fee!$C$38</f>
        <v>0</v>
      </c>
    </row>
    <row r="46" spans="1:19" ht="61.2">
      <c r="A46" s="70"/>
      <c r="B46" s="65"/>
      <c r="C46" s="72" t="s">
        <v>258</v>
      </c>
      <c r="D46" s="74" t="s">
        <v>86</v>
      </c>
      <c r="E46" s="99" t="s">
        <v>96</v>
      </c>
      <c r="F46" s="98" t="s">
        <v>90</v>
      </c>
      <c r="G46" s="50" t="s">
        <v>4</v>
      </c>
      <c r="H46" s="126" t="str">
        <f t="shared" si="1"/>
        <v>Enter value from column J to column Q</v>
      </c>
      <c r="I46" s="121"/>
      <c r="J46" s="105"/>
      <c r="K46" s="105"/>
      <c r="L46" s="106"/>
      <c r="M46" s="106"/>
      <c r="N46" s="106"/>
      <c r="O46" s="106"/>
      <c r="P46" s="106"/>
      <c r="Q46" s="106"/>
      <c r="R46" s="116"/>
      <c r="S46" s="149">
        <f>SUM(J46:Q46)*Fee!$C$38</f>
        <v>0</v>
      </c>
    </row>
    <row r="47" spans="1:19" ht="61.2">
      <c r="A47" s="70"/>
      <c r="B47" s="65"/>
      <c r="C47" s="72" t="s">
        <v>259</v>
      </c>
      <c r="D47" s="74" t="s">
        <v>86</v>
      </c>
      <c r="E47" s="99" t="s">
        <v>97</v>
      </c>
      <c r="F47" s="98" t="s">
        <v>90</v>
      </c>
      <c r="G47" s="50" t="s">
        <v>4</v>
      </c>
      <c r="H47" s="126" t="str">
        <f t="shared" si="1"/>
        <v>Enter value from column J to column Q</v>
      </c>
      <c r="I47" s="121"/>
      <c r="J47" s="105"/>
      <c r="K47" s="105"/>
      <c r="L47" s="106"/>
      <c r="M47" s="106"/>
      <c r="N47" s="106"/>
      <c r="O47" s="106"/>
      <c r="P47" s="106"/>
      <c r="Q47" s="106"/>
      <c r="R47" s="116"/>
      <c r="S47" s="149">
        <f>SUM(J47:Q47)*Fee!$C$38</f>
        <v>0</v>
      </c>
    </row>
    <row r="48" spans="1:19" ht="61.2">
      <c r="A48" s="70"/>
      <c r="B48" s="65"/>
      <c r="C48" s="72" t="s">
        <v>260</v>
      </c>
      <c r="D48" s="74" t="s">
        <v>86</v>
      </c>
      <c r="E48" s="99" t="s">
        <v>98</v>
      </c>
      <c r="F48" s="98" t="s">
        <v>99</v>
      </c>
      <c r="G48" s="50" t="s">
        <v>4</v>
      </c>
      <c r="H48" s="126" t="str">
        <f t="shared" si="1"/>
        <v>Enter value from column J to column Q</v>
      </c>
      <c r="I48" s="121"/>
      <c r="J48" s="105"/>
      <c r="K48" s="105"/>
      <c r="L48" s="106"/>
      <c r="M48" s="106"/>
      <c r="N48" s="106"/>
      <c r="O48" s="106"/>
      <c r="P48" s="106"/>
      <c r="Q48" s="106"/>
      <c r="R48" s="116"/>
      <c r="S48" s="149">
        <f>SUM(J48:Q48)*Fee!$C$38</f>
        <v>0</v>
      </c>
    </row>
    <row r="49" spans="1:19" ht="61.2">
      <c r="A49" s="70"/>
      <c r="B49" s="65"/>
      <c r="C49" s="72" t="s">
        <v>261</v>
      </c>
      <c r="D49" s="74" t="s">
        <v>86</v>
      </c>
      <c r="E49" s="99" t="s">
        <v>100</v>
      </c>
      <c r="F49" s="98" t="s">
        <v>101</v>
      </c>
      <c r="G49" s="50" t="s">
        <v>4</v>
      </c>
      <c r="H49" s="126" t="str">
        <f t="shared" si="1"/>
        <v>Enter value from column J to column Q</v>
      </c>
      <c r="I49" s="121"/>
      <c r="J49" s="105"/>
      <c r="K49" s="105"/>
      <c r="L49" s="106"/>
      <c r="M49" s="106"/>
      <c r="N49" s="106"/>
      <c r="O49" s="106"/>
      <c r="P49" s="106"/>
      <c r="Q49" s="106"/>
      <c r="R49" s="116"/>
      <c r="S49" s="149">
        <f>SUM(J49:Q49)*Fee!$C$38</f>
        <v>0</v>
      </c>
    </row>
    <row r="50" spans="1:19" ht="61.2">
      <c r="A50" s="64"/>
      <c r="B50" s="65"/>
      <c r="C50" s="72" t="s">
        <v>242</v>
      </c>
      <c r="D50" s="74" t="s">
        <v>86</v>
      </c>
      <c r="E50" s="99" t="s">
        <v>102</v>
      </c>
      <c r="F50" s="98" t="s">
        <v>103</v>
      </c>
      <c r="G50" s="50" t="s">
        <v>4</v>
      </c>
      <c r="H50" s="126" t="str">
        <f t="shared" si="1"/>
        <v>Enter value from column J to column Q</v>
      </c>
      <c r="I50" s="121"/>
      <c r="J50" s="105"/>
      <c r="K50" s="105"/>
      <c r="L50" s="106"/>
      <c r="M50" s="106"/>
      <c r="N50" s="106"/>
      <c r="O50" s="106"/>
      <c r="P50" s="106"/>
      <c r="Q50" s="106"/>
      <c r="R50" s="116"/>
      <c r="S50" s="149">
        <f>SUM(J50:Q50)*Fee!$C$38</f>
        <v>0</v>
      </c>
    </row>
    <row r="51" spans="1:19" ht="61.2">
      <c r="A51" s="64"/>
      <c r="B51" s="65"/>
      <c r="C51" s="72" t="s">
        <v>243</v>
      </c>
      <c r="D51" s="74" t="s">
        <v>86</v>
      </c>
      <c r="E51" s="99" t="s">
        <v>104</v>
      </c>
      <c r="F51" s="98" t="s">
        <v>105</v>
      </c>
      <c r="G51" s="50" t="s">
        <v>4</v>
      </c>
      <c r="H51" s="126" t="str">
        <f t="shared" si="1"/>
        <v>Enter value from column J to column Q</v>
      </c>
      <c r="I51" s="121"/>
      <c r="J51" s="105"/>
      <c r="K51" s="105"/>
      <c r="L51" s="106"/>
      <c r="M51" s="106"/>
      <c r="N51" s="106"/>
      <c r="O51" s="106"/>
      <c r="P51" s="106"/>
      <c r="Q51" s="106"/>
      <c r="R51" s="116"/>
      <c r="S51" s="149">
        <f>SUM(J51:Q51)*Fee!$C$38</f>
        <v>0</v>
      </c>
    </row>
    <row r="52" spans="1:19" ht="61.2">
      <c r="A52" s="64"/>
      <c r="B52" s="65"/>
      <c r="C52" s="155" t="s">
        <v>263</v>
      </c>
      <c r="D52" s="156" t="s">
        <v>86</v>
      </c>
      <c r="E52" s="157" t="s">
        <v>262</v>
      </c>
      <c r="F52" s="157" t="s">
        <v>256</v>
      </c>
      <c r="G52" s="50" t="s">
        <v>4</v>
      </c>
      <c r="H52" s="126" t="str">
        <f t="shared" si="1"/>
        <v>Enter value from column J to column Q</v>
      </c>
      <c r="I52" s="121"/>
      <c r="J52" s="105"/>
      <c r="K52" s="105"/>
      <c r="L52" s="106"/>
      <c r="M52" s="106"/>
      <c r="N52" s="106"/>
      <c r="O52" s="106"/>
      <c r="P52" s="106"/>
      <c r="Q52" s="106"/>
      <c r="R52" s="116"/>
      <c r="S52" s="149">
        <f>SUM(J52:Q52)*Fee!$C$38</f>
        <v>0</v>
      </c>
    </row>
    <row r="53" spans="1:19" ht="61.2">
      <c r="A53" s="64"/>
      <c r="B53" s="65"/>
      <c r="C53" s="155" t="s">
        <v>264</v>
      </c>
      <c r="D53" s="156" t="s">
        <v>86</v>
      </c>
      <c r="E53" s="157" t="s">
        <v>257</v>
      </c>
      <c r="F53" s="157" t="s">
        <v>256</v>
      </c>
      <c r="G53" s="50" t="s">
        <v>4</v>
      </c>
      <c r="H53" s="126" t="str">
        <f t="shared" si="1"/>
        <v>Enter value from column J to column Q</v>
      </c>
      <c r="I53" s="121"/>
      <c r="J53" s="105"/>
      <c r="K53" s="105"/>
      <c r="L53" s="106"/>
      <c r="M53" s="106"/>
      <c r="N53" s="106"/>
      <c r="O53" s="106"/>
      <c r="P53" s="106"/>
      <c r="Q53" s="106"/>
      <c r="R53" s="116"/>
      <c r="S53" s="149">
        <f>SUM(J53:Q53)*Fee!$C$38</f>
        <v>0</v>
      </c>
    </row>
    <row r="54" spans="1:19" ht="40.799999999999997">
      <c r="A54" s="104" t="s">
        <v>249</v>
      </c>
      <c r="B54" s="66" t="s">
        <v>107</v>
      </c>
      <c r="C54" s="66"/>
      <c r="D54" s="74" t="s">
        <v>108</v>
      </c>
      <c r="E54" s="99" t="s">
        <v>109</v>
      </c>
      <c r="F54" s="98"/>
      <c r="G54" s="50"/>
      <c r="H54" s="125"/>
      <c r="I54" s="52"/>
      <c r="J54" s="51"/>
      <c r="K54" s="51"/>
      <c r="L54" s="84"/>
      <c r="M54" s="84"/>
      <c r="N54" s="84"/>
      <c r="O54" s="84"/>
      <c r="P54" s="84"/>
      <c r="Q54" s="84"/>
      <c r="R54" s="115"/>
      <c r="S54" s="148"/>
    </row>
    <row r="55" spans="1:19" ht="61.2">
      <c r="A55" s="70"/>
      <c r="B55" s="71"/>
      <c r="C55" s="72" t="s">
        <v>110</v>
      </c>
      <c r="D55" s="67"/>
      <c r="E55" s="68" t="s">
        <v>111</v>
      </c>
      <c r="F55" s="98" t="s">
        <v>112</v>
      </c>
      <c r="G55" s="50" t="s">
        <v>173</v>
      </c>
      <c r="H55" s="126" t="str">
        <f>IF(S55=0,"Enter value from column J to column Q",(ROUNDUP(SUM(J55:Q55,S55:S55),2)))</f>
        <v>Enter value from column J to column Q</v>
      </c>
      <c r="I55" s="121"/>
      <c r="J55" s="105"/>
      <c r="K55" s="105"/>
      <c r="L55" s="106"/>
      <c r="M55" s="106"/>
      <c r="N55" s="106"/>
      <c r="O55" s="106"/>
      <c r="P55" s="106"/>
      <c r="Q55" s="106"/>
      <c r="R55" s="116"/>
      <c r="S55" s="149">
        <f>SUM(J55:Q55)*Fee!$C$38</f>
        <v>0</v>
      </c>
    </row>
    <row r="56" spans="1:19" ht="61.2">
      <c r="A56" s="70"/>
      <c r="B56" s="71"/>
      <c r="C56" s="72" t="s">
        <v>113</v>
      </c>
      <c r="D56" s="67"/>
      <c r="E56" s="68" t="s">
        <v>114</v>
      </c>
      <c r="F56" s="98" t="s">
        <v>115</v>
      </c>
      <c r="G56" s="50" t="s">
        <v>173</v>
      </c>
      <c r="H56" s="126" t="str">
        <f>IF(S56=0,"Enter value from column J to column Q",(ROUNDUP(SUM(J56:Q56,S56:S56),2)))</f>
        <v>Enter value from column J to column Q</v>
      </c>
      <c r="I56" s="121"/>
      <c r="J56" s="105"/>
      <c r="K56" s="105"/>
      <c r="L56" s="106"/>
      <c r="M56" s="106"/>
      <c r="N56" s="106"/>
      <c r="O56" s="106"/>
      <c r="P56" s="106"/>
      <c r="Q56" s="106"/>
      <c r="R56" s="116"/>
      <c r="S56" s="149">
        <f>SUM(J56:Q56)*Fee!$C$38</f>
        <v>0</v>
      </c>
    </row>
    <row r="57" spans="1:19" ht="61.2">
      <c r="A57" s="70"/>
      <c r="B57" s="71"/>
      <c r="C57" s="72" t="s">
        <v>116</v>
      </c>
      <c r="D57" s="67"/>
      <c r="E57" s="68" t="s">
        <v>117</v>
      </c>
      <c r="F57" s="98" t="s">
        <v>118</v>
      </c>
      <c r="G57" s="50" t="s">
        <v>173</v>
      </c>
      <c r="H57" s="126" t="str">
        <f>IF(S57=0,"Enter value from column J to column Q",(ROUNDUP(SUM(J57:Q57,S57:S57),2)))</f>
        <v>Enter value from column J to column Q</v>
      </c>
      <c r="I57" s="121"/>
      <c r="J57" s="105"/>
      <c r="K57" s="105"/>
      <c r="L57" s="106"/>
      <c r="M57" s="106"/>
      <c r="N57" s="106"/>
      <c r="O57" s="106"/>
      <c r="P57" s="106"/>
      <c r="Q57" s="106"/>
      <c r="R57" s="116"/>
      <c r="S57" s="149">
        <f>SUM(J57:Q57)*Fee!$C$38</f>
        <v>0</v>
      </c>
    </row>
    <row r="58" spans="1:19" ht="61.2">
      <c r="A58" s="70"/>
      <c r="B58" s="71"/>
      <c r="C58" s="72" t="s">
        <v>119</v>
      </c>
      <c r="D58" s="67"/>
      <c r="E58" s="68" t="s">
        <v>120</v>
      </c>
      <c r="F58" s="98" t="s">
        <v>121</v>
      </c>
      <c r="G58" s="50" t="s">
        <v>173</v>
      </c>
      <c r="H58" s="126" t="str">
        <f>IF(S58=0,"Enter value from column J to column Q",(ROUNDUP(SUM(J58:Q58,S58:S58),2)))</f>
        <v>Enter value from column J to column Q</v>
      </c>
      <c r="I58" s="121"/>
      <c r="J58" s="105"/>
      <c r="K58" s="105"/>
      <c r="L58" s="106"/>
      <c r="M58" s="106"/>
      <c r="N58" s="106"/>
      <c r="O58" s="106"/>
      <c r="P58" s="106"/>
      <c r="Q58" s="106"/>
      <c r="R58" s="116"/>
      <c r="S58" s="149">
        <f>SUM(J58:Q58)*Fee!$C$38</f>
        <v>0</v>
      </c>
    </row>
    <row r="59" spans="1:19" ht="61.2">
      <c r="A59" s="70"/>
      <c r="B59" s="71"/>
      <c r="C59" s="72" t="s">
        <v>122</v>
      </c>
      <c r="D59" s="67"/>
      <c r="E59" s="68" t="s">
        <v>123</v>
      </c>
      <c r="F59" s="98" t="s">
        <v>124</v>
      </c>
      <c r="G59" s="50" t="s">
        <v>4</v>
      </c>
      <c r="H59" s="126" t="str">
        <f>IF(S59=0,"Enter value from column J to column Q",(ROUNDUP(SUM(J59:Q59,S59:S59),2)))</f>
        <v>Enter value from column J to column Q</v>
      </c>
      <c r="I59" s="121"/>
      <c r="J59" s="105"/>
      <c r="K59" s="105"/>
      <c r="L59" s="106"/>
      <c r="M59" s="106"/>
      <c r="N59" s="106"/>
      <c r="O59" s="106"/>
      <c r="P59" s="106"/>
      <c r="Q59" s="106"/>
      <c r="R59" s="116"/>
      <c r="S59" s="149">
        <f>SUM(J59:Q59)*Fee!$C$38</f>
        <v>0</v>
      </c>
    </row>
    <row r="60" spans="1:19" ht="40.799999999999997">
      <c r="A60" s="104" t="s">
        <v>250</v>
      </c>
      <c r="B60" s="66" t="s">
        <v>125</v>
      </c>
      <c r="C60" s="66"/>
      <c r="D60" s="74" t="s">
        <v>126</v>
      </c>
      <c r="E60" s="68" t="s">
        <v>127</v>
      </c>
      <c r="F60" s="98"/>
      <c r="G60" s="50"/>
      <c r="H60" s="125"/>
      <c r="I60" s="52"/>
      <c r="J60" s="51"/>
      <c r="K60" s="51"/>
      <c r="L60" s="84"/>
      <c r="M60" s="84"/>
      <c r="N60" s="84"/>
      <c r="O60" s="84"/>
      <c r="P60" s="84"/>
      <c r="Q60" s="84"/>
      <c r="R60" s="115"/>
      <c r="S60" s="148"/>
    </row>
    <row r="61" spans="1:19" ht="61.2">
      <c r="A61" s="70"/>
      <c r="B61" s="71"/>
      <c r="C61" s="72" t="s">
        <v>128</v>
      </c>
      <c r="D61" s="67"/>
      <c r="E61" s="68" t="s">
        <v>129</v>
      </c>
      <c r="F61" s="98" t="s">
        <v>130</v>
      </c>
      <c r="G61" s="50" t="s">
        <v>5</v>
      </c>
      <c r="H61" s="126" t="str">
        <f t="shared" ref="H61:H72" si="2">IF(S61=0,"Enter value from column J to column Q",(ROUNDUP(SUM(J61:Q61,S61:S61),2)))</f>
        <v>Enter value from column J to column Q</v>
      </c>
      <c r="I61" s="121"/>
      <c r="J61" s="105"/>
      <c r="K61" s="105"/>
      <c r="L61" s="106"/>
      <c r="M61" s="106"/>
      <c r="N61" s="106"/>
      <c r="O61" s="106"/>
      <c r="P61" s="106"/>
      <c r="Q61" s="106"/>
      <c r="R61" s="116"/>
      <c r="S61" s="149">
        <f>SUM(J61:Q61)*Fee!$C$38</f>
        <v>0</v>
      </c>
    </row>
    <row r="62" spans="1:19" ht="61.2">
      <c r="A62" s="70"/>
      <c r="B62" s="71"/>
      <c r="C62" s="72" t="s">
        <v>131</v>
      </c>
      <c r="D62" s="67"/>
      <c r="E62" s="68" t="s">
        <v>132</v>
      </c>
      <c r="F62" s="98" t="s">
        <v>133</v>
      </c>
      <c r="G62" s="50" t="s">
        <v>173</v>
      </c>
      <c r="H62" s="126" t="str">
        <f t="shared" si="2"/>
        <v>Enter value from column J to column Q</v>
      </c>
      <c r="I62" s="121"/>
      <c r="J62" s="105"/>
      <c r="K62" s="105"/>
      <c r="L62" s="106"/>
      <c r="M62" s="106"/>
      <c r="N62" s="106"/>
      <c r="O62" s="106"/>
      <c r="P62" s="106"/>
      <c r="Q62" s="106"/>
      <c r="R62" s="116"/>
      <c r="S62" s="149">
        <f>SUM(J62:Q62)*Fee!$C$38</f>
        <v>0</v>
      </c>
    </row>
    <row r="63" spans="1:19" ht="61.2">
      <c r="A63" s="70"/>
      <c r="B63" s="71"/>
      <c r="C63" s="72" t="s">
        <v>134</v>
      </c>
      <c r="D63" s="67"/>
      <c r="E63" s="68" t="s">
        <v>135</v>
      </c>
      <c r="F63" s="98" t="s">
        <v>136</v>
      </c>
      <c r="G63" s="50" t="s">
        <v>173</v>
      </c>
      <c r="H63" s="126" t="str">
        <f t="shared" si="2"/>
        <v>Enter value from column J to column Q</v>
      </c>
      <c r="I63" s="121"/>
      <c r="J63" s="105"/>
      <c r="K63" s="105"/>
      <c r="L63" s="106"/>
      <c r="M63" s="106"/>
      <c r="N63" s="106"/>
      <c r="O63" s="106"/>
      <c r="P63" s="106"/>
      <c r="Q63" s="106"/>
      <c r="R63" s="116"/>
      <c r="S63" s="149">
        <f>SUM(J63:Q63)*Fee!$C$38</f>
        <v>0</v>
      </c>
    </row>
    <row r="64" spans="1:19" ht="81.599999999999994">
      <c r="A64" s="70"/>
      <c r="B64" s="71"/>
      <c r="C64" s="72" t="s">
        <v>137</v>
      </c>
      <c r="D64" s="67"/>
      <c r="E64" s="68" t="s">
        <v>138</v>
      </c>
      <c r="F64" s="98" t="s">
        <v>139</v>
      </c>
      <c r="G64" s="50" t="s">
        <v>173</v>
      </c>
      <c r="H64" s="126" t="str">
        <f t="shared" si="2"/>
        <v>Enter value from column J to column Q</v>
      </c>
      <c r="I64" s="121"/>
      <c r="J64" s="105"/>
      <c r="K64" s="105"/>
      <c r="L64" s="106"/>
      <c r="M64" s="106"/>
      <c r="N64" s="106"/>
      <c r="O64" s="106"/>
      <c r="P64" s="106"/>
      <c r="Q64" s="106"/>
      <c r="R64" s="116"/>
      <c r="S64" s="149">
        <f>SUM(J64:Q64)*Fee!$C$38</f>
        <v>0</v>
      </c>
    </row>
    <row r="65" spans="1:19" ht="61.2">
      <c r="A65" s="70"/>
      <c r="B65" s="71"/>
      <c r="C65" s="72" t="s">
        <v>140</v>
      </c>
      <c r="D65" s="67"/>
      <c r="E65" s="68" t="s">
        <v>138</v>
      </c>
      <c r="F65" s="98" t="s">
        <v>141</v>
      </c>
      <c r="G65" s="53" t="s">
        <v>174</v>
      </c>
      <c r="H65" s="126" t="str">
        <f t="shared" si="2"/>
        <v>Enter value from column J to column Q</v>
      </c>
      <c r="I65" s="121"/>
      <c r="J65" s="105"/>
      <c r="K65" s="105"/>
      <c r="L65" s="106"/>
      <c r="M65" s="106"/>
      <c r="N65" s="106"/>
      <c r="O65" s="106"/>
      <c r="P65" s="106"/>
      <c r="Q65" s="106"/>
      <c r="R65" s="116"/>
      <c r="S65" s="149">
        <f>SUM(J65:Q65)*Fee!$C$38</f>
        <v>0</v>
      </c>
    </row>
    <row r="66" spans="1:19" ht="61.2">
      <c r="A66" s="70"/>
      <c r="B66" s="71"/>
      <c r="C66" s="72" t="s">
        <v>142</v>
      </c>
      <c r="D66" s="67"/>
      <c r="E66" s="68" t="s">
        <v>138</v>
      </c>
      <c r="F66" s="98" t="s">
        <v>143</v>
      </c>
      <c r="G66" s="53" t="s">
        <v>174</v>
      </c>
      <c r="H66" s="126" t="str">
        <f t="shared" si="2"/>
        <v>Enter value from column J to column Q</v>
      </c>
      <c r="I66" s="121"/>
      <c r="J66" s="105"/>
      <c r="K66" s="105"/>
      <c r="L66" s="106"/>
      <c r="M66" s="106"/>
      <c r="N66" s="106"/>
      <c r="O66" s="106"/>
      <c r="P66" s="106"/>
      <c r="Q66" s="106"/>
      <c r="R66" s="116"/>
      <c r="S66" s="149">
        <f>SUM(J66:Q66)*Fee!$C$38</f>
        <v>0</v>
      </c>
    </row>
    <row r="67" spans="1:19" ht="61.2">
      <c r="A67" s="70"/>
      <c r="B67" s="71"/>
      <c r="C67" s="72" t="s">
        <v>144</v>
      </c>
      <c r="D67" s="67"/>
      <c r="E67" s="68" t="s">
        <v>138</v>
      </c>
      <c r="F67" s="98" t="s">
        <v>145</v>
      </c>
      <c r="G67" s="50" t="s">
        <v>174</v>
      </c>
      <c r="H67" s="126" t="str">
        <f t="shared" si="2"/>
        <v>Enter value from column J to column Q</v>
      </c>
      <c r="I67" s="121"/>
      <c r="J67" s="105"/>
      <c r="K67" s="105"/>
      <c r="L67" s="106"/>
      <c r="M67" s="106"/>
      <c r="N67" s="106"/>
      <c r="O67" s="106"/>
      <c r="P67" s="106"/>
      <c r="Q67" s="106"/>
      <c r="R67" s="116"/>
      <c r="S67" s="149">
        <f>SUM(J67:Q67)*Fee!$C$38</f>
        <v>0</v>
      </c>
    </row>
    <row r="68" spans="1:19" ht="81.599999999999994">
      <c r="A68" s="70"/>
      <c r="B68" s="71"/>
      <c r="C68" s="72" t="s">
        <v>146</v>
      </c>
      <c r="D68" s="67"/>
      <c r="E68" s="68" t="s">
        <v>138</v>
      </c>
      <c r="F68" s="98" t="s">
        <v>147</v>
      </c>
      <c r="G68" s="50" t="s">
        <v>174</v>
      </c>
      <c r="H68" s="126" t="str">
        <f t="shared" si="2"/>
        <v>Enter value from column J to column Q</v>
      </c>
      <c r="I68" s="121"/>
      <c r="J68" s="105"/>
      <c r="K68" s="105"/>
      <c r="L68" s="106"/>
      <c r="M68" s="106"/>
      <c r="N68" s="106"/>
      <c r="O68" s="106"/>
      <c r="P68" s="106"/>
      <c r="Q68" s="106"/>
      <c r="R68" s="116"/>
      <c r="S68" s="149">
        <f>SUM(J68:Q68)*Fee!$C$38</f>
        <v>0</v>
      </c>
    </row>
    <row r="69" spans="1:19" ht="81.599999999999994">
      <c r="A69" s="70"/>
      <c r="B69" s="71"/>
      <c r="C69" s="72" t="s">
        <v>148</v>
      </c>
      <c r="D69" s="67"/>
      <c r="E69" s="68" t="s">
        <v>138</v>
      </c>
      <c r="F69" s="98" t="s">
        <v>149</v>
      </c>
      <c r="G69" s="50" t="s">
        <v>173</v>
      </c>
      <c r="H69" s="126" t="str">
        <f t="shared" si="2"/>
        <v>Enter value from column J to column Q</v>
      </c>
      <c r="I69" s="121"/>
      <c r="J69" s="105"/>
      <c r="K69" s="105"/>
      <c r="L69" s="106"/>
      <c r="M69" s="106"/>
      <c r="N69" s="106"/>
      <c r="O69" s="106"/>
      <c r="P69" s="106"/>
      <c r="Q69" s="106"/>
      <c r="R69" s="116"/>
      <c r="S69" s="149">
        <f>SUM(J69:Q69)*Fee!$C$38</f>
        <v>0</v>
      </c>
    </row>
    <row r="70" spans="1:19" ht="85.5" customHeight="1">
      <c r="A70" s="70"/>
      <c r="B70" s="71"/>
      <c r="C70" s="72" t="s">
        <v>150</v>
      </c>
      <c r="D70" s="67"/>
      <c r="E70" s="68" t="s">
        <v>138</v>
      </c>
      <c r="F70" s="98" t="s">
        <v>151</v>
      </c>
      <c r="G70" s="50" t="s">
        <v>173</v>
      </c>
      <c r="H70" s="126" t="str">
        <f t="shared" si="2"/>
        <v>Enter value from column J to column Q</v>
      </c>
      <c r="I70" s="121"/>
      <c r="J70" s="105"/>
      <c r="K70" s="105"/>
      <c r="L70" s="106"/>
      <c r="M70" s="106"/>
      <c r="N70" s="106"/>
      <c r="O70" s="106"/>
      <c r="P70" s="106"/>
      <c r="Q70" s="106"/>
      <c r="R70" s="116"/>
      <c r="S70" s="149">
        <f>SUM(J70:Q70)*Fee!$C$38</f>
        <v>0</v>
      </c>
    </row>
    <row r="71" spans="1:19" ht="102">
      <c r="A71" s="70"/>
      <c r="B71" s="71"/>
      <c r="C71" s="72" t="s">
        <v>152</v>
      </c>
      <c r="D71" s="67"/>
      <c r="E71" s="68" t="s">
        <v>138</v>
      </c>
      <c r="F71" s="98" t="s">
        <v>153</v>
      </c>
      <c r="G71" s="50" t="s">
        <v>5</v>
      </c>
      <c r="H71" s="126" t="str">
        <f t="shared" si="2"/>
        <v>Enter value from column J to column Q</v>
      </c>
      <c r="I71" s="121"/>
      <c r="J71" s="105"/>
      <c r="K71" s="105"/>
      <c r="L71" s="106"/>
      <c r="M71" s="106"/>
      <c r="N71" s="106"/>
      <c r="O71" s="106"/>
      <c r="P71" s="106"/>
      <c r="Q71" s="106"/>
      <c r="R71" s="116"/>
      <c r="S71" s="149">
        <f>SUM(J71:Q71)*Fee!$C$38</f>
        <v>0</v>
      </c>
    </row>
    <row r="72" spans="1:19" ht="122.4">
      <c r="A72" s="70"/>
      <c r="B72" s="71"/>
      <c r="C72" s="72" t="s">
        <v>154</v>
      </c>
      <c r="D72" s="67"/>
      <c r="E72" s="68" t="s">
        <v>138</v>
      </c>
      <c r="F72" s="98" t="s">
        <v>155</v>
      </c>
      <c r="G72" s="50" t="s">
        <v>173</v>
      </c>
      <c r="H72" s="126" t="str">
        <f t="shared" si="2"/>
        <v>Enter value from column J to column Q</v>
      </c>
      <c r="I72" s="121"/>
      <c r="J72" s="105"/>
      <c r="K72" s="105"/>
      <c r="L72" s="106"/>
      <c r="M72" s="106"/>
      <c r="N72" s="106"/>
      <c r="O72" s="106"/>
      <c r="P72" s="106"/>
      <c r="Q72" s="106"/>
      <c r="R72" s="116"/>
      <c r="S72" s="149">
        <f>SUM(J72:Q72)*Fee!$C$38</f>
        <v>0</v>
      </c>
    </row>
    <row r="73" spans="1:19" ht="40.799999999999997">
      <c r="A73" s="104" t="s">
        <v>251</v>
      </c>
      <c r="B73" s="66" t="s">
        <v>156</v>
      </c>
      <c r="C73" s="66"/>
      <c r="D73" s="74" t="s">
        <v>157</v>
      </c>
      <c r="E73" s="68" t="s">
        <v>6</v>
      </c>
      <c r="F73" s="98"/>
      <c r="G73" s="50"/>
      <c r="H73" s="125"/>
      <c r="I73" s="52"/>
      <c r="J73" s="51"/>
      <c r="K73" s="51"/>
      <c r="L73" s="84"/>
      <c r="M73" s="84"/>
      <c r="N73" s="84"/>
      <c r="O73" s="84"/>
      <c r="P73" s="84"/>
      <c r="Q73" s="84"/>
      <c r="R73" s="115"/>
      <c r="S73" s="148"/>
    </row>
    <row r="74" spans="1:19" ht="61.2">
      <c r="A74" s="64"/>
      <c r="B74" s="76"/>
      <c r="C74" s="72" t="s">
        <v>158</v>
      </c>
      <c r="D74" s="67"/>
      <c r="E74" s="77" t="s">
        <v>159</v>
      </c>
      <c r="F74" s="69" t="s">
        <v>160</v>
      </c>
      <c r="G74" s="50" t="s">
        <v>173</v>
      </c>
      <c r="H74" s="126" t="str">
        <f t="shared" ref="H74:H79" si="3">IF(S74=0,"Enter value from column J to column Q",(ROUNDUP(SUM(J74:Q74,S74:S74),2)))</f>
        <v>Enter value from column J to column Q</v>
      </c>
      <c r="I74" s="121"/>
      <c r="J74" s="105"/>
      <c r="K74" s="105"/>
      <c r="L74" s="106"/>
      <c r="M74" s="106"/>
      <c r="N74" s="106"/>
      <c r="O74" s="106"/>
      <c r="P74" s="106"/>
      <c r="Q74" s="106"/>
      <c r="R74" s="116"/>
      <c r="S74" s="149">
        <f>SUM(J74:Q74)*Fee!$C$38</f>
        <v>0</v>
      </c>
    </row>
    <row r="75" spans="1:19" ht="61.2">
      <c r="A75" s="70"/>
      <c r="B75" s="71"/>
      <c r="C75" s="72" t="s">
        <v>161</v>
      </c>
      <c r="D75" s="67"/>
      <c r="E75" s="68" t="s">
        <v>198</v>
      </c>
      <c r="F75" s="98" t="s">
        <v>160</v>
      </c>
      <c r="G75" s="50" t="s">
        <v>173</v>
      </c>
      <c r="H75" s="126" t="str">
        <f t="shared" si="3"/>
        <v>Enter value from column J to column Q</v>
      </c>
      <c r="I75" s="121"/>
      <c r="J75" s="105"/>
      <c r="K75" s="105"/>
      <c r="L75" s="106"/>
      <c r="M75" s="106"/>
      <c r="N75" s="106"/>
      <c r="O75" s="106"/>
      <c r="P75" s="106"/>
      <c r="Q75" s="106"/>
      <c r="R75" s="116"/>
      <c r="S75" s="149">
        <f>SUM(J75:Q75)*Fee!$C$38</f>
        <v>0</v>
      </c>
    </row>
    <row r="76" spans="1:19" ht="81.599999999999994">
      <c r="A76" s="70"/>
      <c r="B76" s="71"/>
      <c r="C76" s="72" t="s">
        <v>162</v>
      </c>
      <c r="D76" s="67"/>
      <c r="E76" s="68" t="s">
        <v>163</v>
      </c>
      <c r="F76" s="98" t="s">
        <v>164</v>
      </c>
      <c r="G76" s="50" t="s">
        <v>173</v>
      </c>
      <c r="H76" s="126" t="str">
        <f t="shared" si="3"/>
        <v>Enter value from column J to column Q</v>
      </c>
      <c r="I76" s="121"/>
      <c r="J76" s="105"/>
      <c r="K76" s="105"/>
      <c r="L76" s="106"/>
      <c r="M76" s="106"/>
      <c r="N76" s="106"/>
      <c r="O76" s="106"/>
      <c r="P76" s="106"/>
      <c r="Q76" s="106"/>
      <c r="R76" s="116"/>
      <c r="S76" s="149">
        <f>SUM(J76:Q76)*Fee!$C$38</f>
        <v>0</v>
      </c>
    </row>
    <row r="77" spans="1:19" ht="82.5" customHeight="1">
      <c r="A77" s="70"/>
      <c r="B77" s="71"/>
      <c r="C77" s="72" t="s">
        <v>237</v>
      </c>
      <c r="D77" s="67"/>
      <c r="E77" s="68" t="s">
        <v>165</v>
      </c>
      <c r="F77" s="98" t="s">
        <v>164</v>
      </c>
      <c r="G77" s="50" t="s">
        <v>173</v>
      </c>
      <c r="H77" s="126" t="str">
        <f t="shared" si="3"/>
        <v>Enter value from column J to column Q</v>
      </c>
      <c r="I77" s="121"/>
      <c r="J77" s="105"/>
      <c r="K77" s="105"/>
      <c r="L77" s="106"/>
      <c r="M77" s="106"/>
      <c r="N77" s="106"/>
      <c r="O77" s="106"/>
      <c r="P77" s="106"/>
      <c r="Q77" s="106"/>
      <c r="R77" s="116"/>
      <c r="S77" s="149">
        <f>SUM(J77:Q77)*Fee!$C$38</f>
        <v>0</v>
      </c>
    </row>
    <row r="78" spans="1:19" ht="81.599999999999994">
      <c r="A78" s="70"/>
      <c r="B78" s="71"/>
      <c r="C78" s="72" t="s">
        <v>238</v>
      </c>
      <c r="D78" s="67"/>
      <c r="E78" s="68" t="s">
        <v>166</v>
      </c>
      <c r="F78" s="98" t="s">
        <v>167</v>
      </c>
      <c r="G78" s="50" t="s">
        <v>173</v>
      </c>
      <c r="H78" s="126" t="str">
        <f t="shared" si="3"/>
        <v>Enter value from column J to column Q</v>
      </c>
      <c r="I78" s="121"/>
      <c r="J78" s="105"/>
      <c r="K78" s="105"/>
      <c r="L78" s="106"/>
      <c r="M78" s="106"/>
      <c r="N78" s="106"/>
      <c r="O78" s="106"/>
      <c r="P78" s="106"/>
      <c r="Q78" s="106"/>
      <c r="R78" s="116"/>
      <c r="S78" s="149">
        <f>SUM(J78:Q78)*Fee!$C$38</f>
        <v>0</v>
      </c>
    </row>
    <row r="79" spans="1:19" ht="61.2">
      <c r="A79" s="70"/>
      <c r="B79" s="71"/>
      <c r="C79" s="72" t="s">
        <v>239</v>
      </c>
      <c r="D79" s="67"/>
      <c r="E79" s="68" t="s">
        <v>168</v>
      </c>
      <c r="F79" s="98" t="s">
        <v>164</v>
      </c>
      <c r="G79" s="50" t="s">
        <v>173</v>
      </c>
      <c r="H79" s="126" t="str">
        <f t="shared" si="3"/>
        <v>Enter value from column J to column Q</v>
      </c>
      <c r="I79" s="121"/>
      <c r="J79" s="105"/>
      <c r="K79" s="105"/>
      <c r="L79" s="106"/>
      <c r="M79" s="106"/>
      <c r="N79" s="106"/>
      <c r="O79" s="106"/>
      <c r="P79" s="106"/>
      <c r="Q79" s="106"/>
      <c r="R79" s="116"/>
      <c r="S79" s="149">
        <f>SUM(J79:Q79)*Fee!$C$38</f>
        <v>0</v>
      </c>
    </row>
    <row r="80" spans="1:19" ht="21.6" thickBot="1">
      <c r="A80" s="16"/>
      <c r="B80" s="17"/>
      <c r="C80" s="17"/>
      <c r="D80" s="17"/>
      <c r="E80" s="18"/>
      <c r="F80" s="18"/>
      <c r="G80" s="54"/>
      <c r="H80" s="127"/>
      <c r="I80" s="55"/>
      <c r="J80" s="107"/>
      <c r="K80" s="107"/>
      <c r="L80" s="107"/>
      <c r="M80" s="107"/>
      <c r="N80" s="107"/>
      <c r="O80" s="107"/>
      <c r="P80" s="107"/>
      <c r="Q80" s="107"/>
      <c r="R80" s="117"/>
      <c r="S80" s="56"/>
    </row>
    <row r="81" spans="1:19" ht="14.25" customHeight="1">
      <c r="A81" s="14"/>
      <c r="B81" s="14"/>
      <c r="C81" s="14"/>
      <c r="D81" s="14"/>
      <c r="E81" s="14"/>
      <c r="F81" s="14"/>
      <c r="G81" s="14"/>
      <c r="H81" s="128"/>
      <c r="I81" s="87"/>
      <c r="J81" s="14"/>
      <c r="K81" s="14"/>
      <c r="L81" s="14"/>
      <c r="M81" s="14"/>
      <c r="N81" s="14"/>
      <c r="O81" s="14"/>
      <c r="P81" s="14"/>
      <c r="Q81" s="14"/>
      <c r="R81" s="118"/>
      <c r="S81" s="14"/>
    </row>
    <row r="82" spans="1:19">
      <c r="A82" s="15"/>
      <c r="B82" s="15"/>
      <c r="C82" s="15"/>
      <c r="D82" s="15"/>
      <c r="E82" s="15"/>
      <c r="F82" s="15"/>
    </row>
    <row r="83" spans="1:19">
      <c r="A83" s="15"/>
      <c r="B83" s="15"/>
      <c r="C83" s="15"/>
      <c r="D83" s="15"/>
      <c r="E83" s="15"/>
      <c r="F83" s="15"/>
    </row>
    <row r="84" spans="1:19">
      <c r="A84" s="15"/>
      <c r="B84" s="15"/>
      <c r="C84" s="15"/>
      <c r="D84" s="15"/>
      <c r="E84" s="15"/>
      <c r="F84" s="15"/>
    </row>
    <row r="85" spans="1:19">
      <c r="A85" s="15"/>
      <c r="B85" s="15"/>
      <c r="C85" s="15"/>
      <c r="D85" s="15"/>
      <c r="E85" s="15"/>
      <c r="F85" s="15"/>
    </row>
    <row r="86" spans="1:19">
      <c r="A86" s="15"/>
      <c r="B86" s="15"/>
      <c r="C86" s="15"/>
      <c r="D86" s="15"/>
      <c r="E86" s="15"/>
      <c r="F86" s="15"/>
    </row>
    <row r="87" spans="1:19">
      <c r="A87" s="15"/>
      <c r="B87" s="15"/>
      <c r="C87" s="15"/>
      <c r="D87" s="15"/>
      <c r="E87" s="15"/>
      <c r="F87" s="15"/>
    </row>
    <row r="88" spans="1:19">
      <c r="A88" s="15"/>
      <c r="B88" s="15"/>
      <c r="C88" s="15"/>
      <c r="D88" s="15"/>
      <c r="E88" s="15"/>
      <c r="F88" s="15"/>
    </row>
    <row r="89" spans="1:19">
      <c r="A89" s="15"/>
      <c r="B89" s="15"/>
      <c r="C89" s="15"/>
      <c r="D89" s="15"/>
      <c r="E89" s="15"/>
      <c r="F89" s="15"/>
    </row>
    <row r="90" spans="1:19">
      <c r="A90" s="15"/>
      <c r="B90" s="15"/>
      <c r="C90" s="15"/>
      <c r="D90" s="15"/>
      <c r="E90" s="15"/>
      <c r="F90" s="15"/>
    </row>
  </sheetData>
  <sheetProtection algorithmName="SHA-512" hashValue="W11SPT3FjqDinhtihmh1qDDiwDClNJXFHFRR4IRKuwAZ+RuViZQPneTHvnwEUIUBCKIGBMUOEi8S3lGjUxjrVQ==" saltValue="y7GA3RH3/MQ68vOrLZXKow==" spinCount="100000" sheet="1" objects="1" scenarios="1" selectLockedCells="1"/>
  <mergeCells count="18">
    <mergeCell ref="F5:F6"/>
    <mergeCell ref="R5:R6"/>
    <mergeCell ref="P5:P6"/>
    <mergeCell ref="M5:M6"/>
    <mergeCell ref="N5:O5"/>
    <mergeCell ref="Q5:Q6"/>
    <mergeCell ref="A1:S1"/>
    <mergeCell ref="S5:S6"/>
    <mergeCell ref="I5:I6"/>
    <mergeCell ref="G5:G6"/>
    <mergeCell ref="H5:H6"/>
    <mergeCell ref="G4:S4"/>
    <mergeCell ref="G3:S3"/>
    <mergeCell ref="A3:A6"/>
    <mergeCell ref="B3:C6"/>
    <mergeCell ref="D3:F4"/>
    <mergeCell ref="D5:D6"/>
    <mergeCell ref="E5:E6"/>
  </mergeCells>
  <conditionalFormatting sqref="H10:H13 H16:H17 H19:H21 H23:H32 H35:H38 H40:H53 H55:H59 H61:H72 H74:H79">
    <cfRule type="cellIs" dxfId="0" priority="1" operator="equal">
      <formula>"Enter value from column J to column Q"</formula>
    </cfRule>
  </conditionalFormatting>
  <dataValidations count="1">
    <dataValidation type="decimal" allowBlank="1" showInputMessage="1" showErrorMessage="1" sqref="R1:R4 R7:R1048576">
      <formula1>0</formula1>
      <formula2>1</formula2>
    </dataValidation>
  </dataValidations>
  <pageMargins left="0.7" right="0.7" top="0.75" bottom="0.75" header="0.3" footer="0.3"/>
  <pageSetup scale="1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sheetPr>
  <dimension ref="A1:C40"/>
  <sheetViews>
    <sheetView showGridLines="0" zoomScale="55" zoomScaleNormal="55" workbookViewId="0">
      <selection activeCell="C10" sqref="C10"/>
    </sheetView>
    <sheetView workbookViewId="1">
      <selection sqref="A1:C1"/>
    </sheetView>
  </sheetViews>
  <sheetFormatPr defaultColWidth="10" defaultRowHeight="13.8"/>
  <cols>
    <col min="1" max="1" width="10" style="1"/>
    <col min="2" max="2" width="96.19921875" style="1" customWidth="1"/>
    <col min="3" max="3" width="31.19921875" style="138" customWidth="1"/>
    <col min="4" max="16384" width="10" style="1"/>
  </cols>
  <sheetData>
    <row r="1" spans="1:3" ht="90.75" customHeight="1" thickBot="1">
      <c r="A1" s="194" t="s">
        <v>266</v>
      </c>
      <c r="B1" s="195"/>
      <c r="C1" s="196"/>
    </row>
    <row r="2" spans="1:3" ht="28.8" thickBot="1">
      <c r="A2" s="139" t="s">
        <v>1</v>
      </c>
      <c r="B2" s="140" t="s">
        <v>8</v>
      </c>
      <c r="C2" s="154" t="s">
        <v>267</v>
      </c>
    </row>
    <row r="3" spans="1:3" ht="23.4" thickBot="1">
      <c r="A3" s="2">
        <v>1</v>
      </c>
      <c r="B3" s="3" t="s">
        <v>9</v>
      </c>
      <c r="C3" s="132"/>
    </row>
    <row r="4" spans="1:3" ht="22.8">
      <c r="A4" s="4">
        <v>2</v>
      </c>
      <c r="B4" s="5" t="s">
        <v>10</v>
      </c>
      <c r="C4" s="133"/>
    </row>
    <row r="5" spans="1:3" ht="68.400000000000006">
      <c r="A5" s="6">
        <v>3</v>
      </c>
      <c r="B5" s="7" t="s">
        <v>11</v>
      </c>
      <c r="C5" s="134"/>
    </row>
    <row r="6" spans="1:3" ht="22.8">
      <c r="A6" s="6">
        <v>4</v>
      </c>
      <c r="B6" s="7" t="s">
        <v>12</v>
      </c>
      <c r="C6" s="134"/>
    </row>
    <row r="7" spans="1:3" ht="22.8">
      <c r="A7" s="6">
        <v>5</v>
      </c>
      <c r="B7" s="7" t="s">
        <v>13</v>
      </c>
      <c r="C7" s="134"/>
    </row>
    <row r="8" spans="1:3" ht="22.8">
      <c r="A8" s="6">
        <v>6</v>
      </c>
      <c r="B8" s="7" t="s">
        <v>14</v>
      </c>
      <c r="C8" s="134"/>
    </row>
    <row r="9" spans="1:3" ht="45.6">
      <c r="A9" s="6">
        <v>7</v>
      </c>
      <c r="B9" s="7" t="s">
        <v>15</v>
      </c>
      <c r="C9" s="134"/>
    </row>
    <row r="10" spans="1:3" ht="22.8">
      <c r="A10" s="6">
        <v>8</v>
      </c>
      <c r="B10" s="7" t="s">
        <v>16</v>
      </c>
      <c r="C10" s="134"/>
    </row>
    <row r="11" spans="1:3" ht="22.8">
      <c r="A11" s="6">
        <v>9</v>
      </c>
      <c r="B11" s="7" t="s">
        <v>17</v>
      </c>
      <c r="C11" s="134"/>
    </row>
    <row r="12" spans="1:3" ht="22.8">
      <c r="A12" s="6">
        <v>10</v>
      </c>
      <c r="B12" s="7" t="s">
        <v>18</v>
      </c>
      <c r="C12" s="134"/>
    </row>
    <row r="13" spans="1:3" ht="68.400000000000006">
      <c r="A13" s="6">
        <v>11</v>
      </c>
      <c r="B13" s="7" t="s">
        <v>19</v>
      </c>
      <c r="C13" s="134"/>
    </row>
    <row r="14" spans="1:3" ht="22.8">
      <c r="A14" s="6">
        <v>12</v>
      </c>
      <c r="B14" s="7" t="s">
        <v>20</v>
      </c>
      <c r="C14" s="134"/>
    </row>
    <row r="15" spans="1:3" ht="22.8">
      <c r="A15" s="6">
        <v>13</v>
      </c>
      <c r="B15" s="7" t="s">
        <v>21</v>
      </c>
      <c r="C15" s="134"/>
    </row>
    <row r="16" spans="1:3" ht="22.8">
      <c r="A16" s="6">
        <v>14</v>
      </c>
      <c r="B16" s="7" t="s">
        <v>22</v>
      </c>
      <c r="C16" s="134"/>
    </row>
    <row r="17" spans="1:3" ht="22.8">
      <c r="A17" s="6">
        <v>15</v>
      </c>
      <c r="B17" s="7" t="s">
        <v>23</v>
      </c>
      <c r="C17" s="134"/>
    </row>
    <row r="18" spans="1:3" ht="22.8">
      <c r="A18" s="6">
        <v>16</v>
      </c>
      <c r="B18" s="7" t="s">
        <v>24</v>
      </c>
      <c r="C18" s="134"/>
    </row>
    <row r="19" spans="1:3" ht="22.8">
      <c r="A19" s="6">
        <v>17</v>
      </c>
      <c r="B19" s="7" t="s">
        <v>25</v>
      </c>
      <c r="C19" s="134"/>
    </row>
    <row r="20" spans="1:3" ht="22.8">
      <c r="A20" s="6">
        <v>18</v>
      </c>
      <c r="B20" s="7" t="s">
        <v>26</v>
      </c>
      <c r="C20" s="134"/>
    </row>
    <row r="21" spans="1:3" ht="22.8">
      <c r="A21" s="6">
        <v>19</v>
      </c>
      <c r="B21" s="7" t="s">
        <v>27</v>
      </c>
      <c r="C21" s="134"/>
    </row>
    <row r="22" spans="1:3" ht="22.8">
      <c r="A22" s="6">
        <v>20</v>
      </c>
      <c r="B22" s="7" t="s">
        <v>28</v>
      </c>
      <c r="C22" s="134"/>
    </row>
    <row r="23" spans="1:3" ht="22.8">
      <c r="A23" s="6">
        <v>21</v>
      </c>
      <c r="B23" s="8" t="s">
        <v>29</v>
      </c>
      <c r="C23" s="134"/>
    </row>
    <row r="24" spans="1:3" ht="22.8">
      <c r="A24" s="6">
        <v>22</v>
      </c>
      <c r="B24" s="8" t="s">
        <v>236</v>
      </c>
      <c r="C24" s="134"/>
    </row>
    <row r="25" spans="1:3" ht="72.75" customHeight="1">
      <c r="A25" s="6">
        <v>23</v>
      </c>
      <c r="B25" s="43" t="s">
        <v>213</v>
      </c>
      <c r="C25" s="134"/>
    </row>
    <row r="26" spans="1:3" ht="68.400000000000006">
      <c r="A26" s="6">
        <v>24</v>
      </c>
      <c r="B26" s="9" t="s">
        <v>30</v>
      </c>
      <c r="C26" s="134"/>
    </row>
    <row r="27" spans="1:3" ht="46.2" thickBot="1">
      <c r="A27" s="10">
        <v>25</v>
      </c>
      <c r="B27" s="11" t="s">
        <v>31</v>
      </c>
      <c r="C27" s="135">
        <f>SUM(C28:C37)</f>
        <v>0</v>
      </c>
    </row>
    <row r="28" spans="1:3" ht="47.1" customHeight="1">
      <c r="A28" s="89" t="s">
        <v>32</v>
      </c>
      <c r="B28" s="19"/>
      <c r="C28" s="151"/>
    </row>
    <row r="29" spans="1:3" ht="47.1" customHeight="1">
      <c r="A29" s="90" t="s">
        <v>33</v>
      </c>
      <c r="B29" s="20"/>
      <c r="C29" s="152"/>
    </row>
    <row r="30" spans="1:3" ht="47.1" customHeight="1">
      <c r="A30" s="90" t="s">
        <v>34</v>
      </c>
      <c r="B30" s="20"/>
      <c r="C30" s="152"/>
    </row>
    <row r="31" spans="1:3" ht="47.1" customHeight="1">
      <c r="A31" s="90" t="s">
        <v>35</v>
      </c>
      <c r="B31" s="20"/>
      <c r="C31" s="152"/>
    </row>
    <row r="32" spans="1:3" ht="47.1" customHeight="1">
      <c r="A32" s="90" t="s">
        <v>36</v>
      </c>
      <c r="B32" s="20"/>
      <c r="C32" s="152"/>
    </row>
    <row r="33" spans="1:3" ht="47.1" customHeight="1">
      <c r="A33" s="90" t="s">
        <v>37</v>
      </c>
      <c r="B33" s="20"/>
      <c r="C33" s="152"/>
    </row>
    <row r="34" spans="1:3" ht="47.1" customHeight="1">
      <c r="A34" s="90" t="s">
        <v>38</v>
      </c>
      <c r="B34" s="20"/>
      <c r="C34" s="152"/>
    </row>
    <row r="35" spans="1:3" ht="47.1" customHeight="1">
      <c r="A35" s="90" t="s">
        <v>39</v>
      </c>
      <c r="B35" s="20"/>
      <c r="C35" s="152"/>
    </row>
    <row r="36" spans="1:3" ht="47.1" customHeight="1">
      <c r="A36" s="90" t="s">
        <v>40</v>
      </c>
      <c r="B36" s="20"/>
      <c r="C36" s="152"/>
    </row>
    <row r="37" spans="1:3" ht="47.1" customHeight="1" thickBot="1">
      <c r="A37" s="91" t="s">
        <v>41</v>
      </c>
      <c r="B37" s="21"/>
      <c r="C37" s="153"/>
    </row>
    <row r="38" spans="1:3" ht="124.5" customHeight="1" thickBot="1">
      <c r="A38" s="197" t="s">
        <v>268</v>
      </c>
      <c r="B38" s="198"/>
      <c r="C38" s="136">
        <f>SUM(C3:C27)</f>
        <v>0</v>
      </c>
    </row>
    <row r="39" spans="1:3">
      <c r="A39" s="12"/>
      <c r="B39" s="12"/>
      <c r="C39" s="137"/>
    </row>
    <row r="40" spans="1:3">
      <c r="A40" s="12"/>
      <c r="B40" s="12"/>
      <c r="C40" s="137"/>
    </row>
  </sheetData>
  <sheetProtection algorithmName="SHA-512" hashValue="uSwq/KsPYClEJpY7XNmqR9iZxm7LiN+iW+dBvbRa8Q9QSyC99mBHqZghWUwz2ydpMj7qDlX/kpJ6Aq8kDcTTqA==" saltValue="eZbhJFGT6Y6NVH628TpKFA==" spinCount="100000" sheet="1" objects="1" scenarios="1" selectLockedCells="1"/>
  <mergeCells count="2">
    <mergeCell ref="A1:C1"/>
    <mergeCell ref="A38:B38"/>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Version Control</vt:lpstr>
      <vt:lpstr>Guidance</vt:lpstr>
      <vt:lpstr>Schedule - B</vt:lpstr>
      <vt:lpstr>Fee</vt:lpstr>
    </vt:vector>
  </TitlesOfParts>
  <Company>Grontmij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Aliaa Naja</cp:lastModifiedBy>
  <cp:lastPrinted>2018-01-30T17:11:05Z</cp:lastPrinted>
  <dcterms:created xsi:type="dcterms:W3CDTF">2016-05-08T19:04:04Z</dcterms:created>
  <dcterms:modified xsi:type="dcterms:W3CDTF">2018-03-08T15:36:30Z</dcterms:modified>
</cp:coreProperties>
</file>